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7380" windowHeight="6450"/>
  </bookViews>
  <sheets>
    <sheet name="data" sheetId="3" r:id="rId1"/>
  </sheets>
  <definedNames>
    <definedName name="_xlnm._FilterDatabase" localSheetId="0" hidden="1">data!$A$2:$L$82</definedName>
    <definedName name="_xlnm.Print_Area" localSheetId="0">data!$A$1:$L$82</definedName>
    <definedName name="_xlnm.Print_Titles" localSheetId="0">data!$2:$2</definedName>
  </definedNames>
  <calcPr calcId="144525"/>
</workbook>
</file>

<file path=xl/calcChain.xml><?xml version="1.0" encoding="utf-8"?>
<calcChain xmlns="http://schemas.openxmlformats.org/spreadsheetml/2006/main">
  <c r="I82" i="3" l="1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H3" i="3"/>
  <c r="F10" i="3"/>
  <c r="F61" i="3" l="1"/>
  <c r="F74" i="3"/>
  <c r="F62" i="3"/>
  <c r="F34" i="3"/>
  <c r="F52" i="3"/>
  <c r="F68" i="3"/>
  <c r="F47" i="3"/>
  <c r="D51" i="3" l="1"/>
  <c r="D81" i="3"/>
  <c r="D75" i="3"/>
  <c r="D69" i="3"/>
  <c r="D64" i="3"/>
  <c r="D58" i="3"/>
  <c r="D48" i="3"/>
  <c r="D35" i="3"/>
  <c r="D30" i="3" l="1"/>
  <c r="D19" i="3"/>
  <c r="D14" i="3"/>
  <c r="D40" i="3"/>
  <c r="D73" i="3"/>
  <c r="D79" i="3"/>
  <c r="D11" i="3"/>
  <c r="D82" i="3" l="1"/>
  <c r="L10" i="3" l="1"/>
  <c r="K10" i="3"/>
  <c r="K11" i="3" s="1"/>
  <c r="L81" i="3"/>
  <c r="K81" i="3"/>
  <c r="G81" i="3"/>
  <c r="L79" i="3"/>
  <c r="K79" i="3"/>
  <c r="G79" i="3"/>
  <c r="L75" i="3"/>
  <c r="K75" i="3"/>
  <c r="G75" i="3"/>
  <c r="L73" i="3"/>
  <c r="K73" i="3"/>
  <c r="G73" i="3"/>
  <c r="L69" i="3"/>
  <c r="K69" i="3"/>
  <c r="G69" i="3"/>
  <c r="L64" i="3"/>
  <c r="K64" i="3"/>
  <c r="G64" i="3"/>
  <c r="L58" i="3"/>
  <c r="K58" i="3"/>
  <c r="G58" i="3"/>
  <c r="L51" i="3"/>
  <c r="K51" i="3"/>
  <c r="G51" i="3"/>
  <c r="L48" i="3"/>
  <c r="K48" i="3"/>
  <c r="G48" i="3"/>
  <c r="L40" i="3"/>
  <c r="K40" i="3"/>
  <c r="G40" i="3"/>
  <c r="L35" i="3"/>
  <c r="K35" i="3"/>
  <c r="G35" i="3"/>
  <c r="L30" i="3"/>
  <c r="K30" i="3"/>
  <c r="G30" i="3"/>
  <c r="L19" i="3"/>
  <c r="K19" i="3"/>
  <c r="G19" i="3"/>
  <c r="L14" i="3"/>
  <c r="K14" i="3"/>
  <c r="G14" i="3"/>
  <c r="L11" i="3"/>
  <c r="G11" i="3"/>
  <c r="F81" i="3"/>
  <c r="F79" i="3"/>
  <c r="F75" i="3"/>
  <c r="F73" i="3"/>
  <c r="F69" i="3"/>
  <c r="F64" i="3"/>
  <c r="F58" i="3"/>
  <c r="F51" i="3"/>
  <c r="F48" i="3"/>
  <c r="F40" i="3"/>
  <c r="F35" i="3"/>
  <c r="F30" i="3"/>
  <c r="F19" i="3"/>
  <c r="F14" i="3"/>
  <c r="F11" i="3"/>
  <c r="E81" i="3"/>
  <c r="E79" i="3"/>
  <c r="E75" i="3"/>
  <c r="E73" i="3"/>
  <c r="E69" i="3"/>
  <c r="E64" i="3"/>
  <c r="E58" i="3"/>
  <c r="E51" i="3"/>
  <c r="E48" i="3"/>
  <c r="E40" i="3"/>
  <c r="E35" i="3"/>
  <c r="E30" i="3"/>
  <c r="E19" i="3"/>
  <c r="E14" i="3"/>
  <c r="E11" i="3"/>
  <c r="F82" i="3" l="1"/>
  <c r="K82" i="3"/>
  <c r="L82" i="3"/>
  <c r="E82" i="3"/>
  <c r="G82" i="3"/>
  <c r="J19" i="3" s="1"/>
  <c r="J81" i="3" l="1"/>
  <c r="J75" i="3"/>
  <c r="J69" i="3"/>
  <c r="J63" i="3"/>
  <c r="J72" i="3"/>
  <c r="J50" i="3"/>
  <c r="J34" i="3"/>
  <c r="J10" i="3"/>
  <c r="J76" i="3"/>
  <c r="J74" i="3"/>
  <c r="J71" i="3"/>
  <c r="J67" i="3"/>
  <c r="J65" i="3"/>
  <c r="J61" i="3"/>
  <c r="J59" i="3"/>
  <c r="J56" i="3"/>
  <c r="J54" i="3"/>
  <c r="J52" i="3"/>
  <c r="J49" i="3"/>
  <c r="J46" i="3"/>
  <c r="J44" i="3"/>
  <c r="J42" i="3"/>
  <c r="J38" i="3"/>
  <c r="J36" i="3"/>
  <c r="J33" i="3"/>
  <c r="J31" i="3"/>
  <c r="J29" i="3"/>
  <c r="J27" i="3"/>
  <c r="J25" i="3"/>
  <c r="J23" i="3"/>
  <c r="J21" i="3"/>
  <c r="J17" i="3"/>
  <c r="J15" i="3"/>
  <c r="J12" i="3"/>
  <c r="J9" i="3"/>
  <c r="J7" i="3"/>
  <c r="J5" i="3"/>
  <c r="J3" i="3"/>
  <c r="J78" i="3"/>
  <c r="J57" i="3"/>
  <c r="J47" i="3"/>
  <c r="J13" i="3"/>
  <c r="J82" i="3"/>
  <c r="J80" i="3"/>
  <c r="J77" i="3"/>
  <c r="J70" i="3"/>
  <c r="J68" i="3"/>
  <c r="J66" i="3"/>
  <c r="J62" i="3"/>
  <c r="J60" i="3"/>
  <c r="J55" i="3"/>
  <c r="J53" i="3"/>
  <c r="J45" i="3"/>
  <c r="J43" i="3"/>
  <c r="J41" i="3"/>
  <c r="J39" i="3"/>
  <c r="J37" i="3"/>
  <c r="J32" i="3"/>
  <c r="J28" i="3"/>
  <c r="J26" i="3"/>
  <c r="J24" i="3"/>
  <c r="J22" i="3"/>
  <c r="J20" i="3"/>
  <c r="J18" i="3"/>
  <c r="J16" i="3"/>
  <c r="J8" i="3"/>
  <c r="J6" i="3"/>
  <c r="J4" i="3"/>
  <c r="J73" i="3"/>
  <c r="J51" i="3"/>
  <c r="J40" i="3"/>
  <c r="J14" i="3"/>
  <c r="J58" i="3"/>
  <c r="J48" i="3"/>
  <c r="J35" i="3"/>
  <c r="J11" i="3"/>
  <c r="J79" i="3"/>
  <c r="J64" i="3"/>
  <c r="J30" i="3"/>
</calcChain>
</file>

<file path=xl/sharedStrings.xml><?xml version="1.0" encoding="utf-8"?>
<sst xmlns="http://schemas.openxmlformats.org/spreadsheetml/2006/main" count="172" uniqueCount="171">
  <si>
    <t>Наименование</t>
  </si>
  <si>
    <t>Рз</t>
  </si>
  <si>
    <t>2021 год</t>
  </si>
  <si>
    <t>2022 год</t>
  </si>
  <si>
    <t>10</t>
  </si>
  <si>
    <t>11</t>
  </si>
  <si>
    <t>12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</si>
  <si>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</si>
  <si>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</si>
  <si>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</si>
  <si>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</si>
  <si>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</si>
  <si>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</si>
  <si>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</si>
  <si>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</si>
  <si>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Другие общегосударственные вопросы</t>
  </si>
  <si>
    <t>13</t>
  </si>
  <si>
    <t>Национальная оборона</t>
  </si>
  <si>
    <t>Мобилизационная подготовка экономики</t>
  </si>
  <si>
    <t>Национальная экономика</t>
  </si>
  <si>
    <t>Транспорт</t>
  </si>
  <si>
    <t>08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</si>
  <si>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</si>
  <si>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</si>
  <si>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</si>
  <si>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</si>
  <si>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Жилищно-коммунальное хозяйство</t>
  </si>
  <si>
    <t>Другие вопросы в области жилищно-коммунального хозяйства</t>
  </si>
  <si>
    <t>Сельское хозяйство и рыболовство</t>
  </si>
  <si>
    <t>Другие вопросы в области национальной экономики</t>
  </si>
  <si>
    <t>Воспроизводство минерально-сырьевой базы</t>
  </si>
  <si>
    <t>Водное хозяйство</t>
  </si>
  <si>
    <t>06</t>
  </si>
  <si>
    <t>Охрана окружающей среды</t>
  </si>
  <si>
    <t>Экологический контроль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</si>
  <si>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</si>
  <si>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</si>
  <si>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</si>
  <si>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Благоустройство</t>
  </si>
  <si>
    <t>Молодежная политика</t>
  </si>
  <si>
    <t>Другие вопросы в области образования</t>
  </si>
  <si>
    <t>09</t>
  </si>
  <si>
    <t>Социальная политика</t>
  </si>
  <si>
    <t>Социальное обеспечение населения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</si>
  <si>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</si>
  <si>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</si>
  <si>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</si>
  <si>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</si>
  <si>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</si>
  <si>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</si>
  <si>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</si>
  <si>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Прочие межбюджетные трансферты общего характера</t>
  </si>
  <si>
    <t>Жилищное хозяйство</t>
  </si>
  <si>
    <t>Коммунальное хозяйство</t>
  </si>
  <si>
    <t>Среднее профессиональное образование</t>
  </si>
  <si>
    <t>Здравоохранение</t>
  </si>
  <si>
    <t>Стационарная медицинская помощь</t>
  </si>
  <si>
    <t>Амбулаторная помощь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</si>
  <si>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</si>
  <si>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</si>
  <si>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</si>
  <si>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</si>
  <si>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9999</t>
  </si>
  <si>
    <t>Дополнительное образование детей</t>
  </si>
  <si>
    <t>Культура, кинематография</t>
  </si>
  <si>
    <t>Культура</t>
  </si>
  <si>
    <t>Другие вопросы в области культуры, кинематографии</t>
  </si>
  <si>
    <t>Другие вопросы в области социальной политики</t>
  </si>
  <si>
    <t>Дошкольное образование</t>
  </si>
  <si>
    <t>Общее образование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</si>
  <si>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</si>
  <si>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</si>
  <si>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</si>
  <si>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</si>
  <si>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</si>
  <si>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Дотации на выравнивание бюджетной обеспеченности субъектов Российской Федерации и муниципальных образований</t>
  </si>
  <si>
    <t>Условно утвержденные расходы</t>
  </si>
  <si>
    <t>99</t>
  </si>
  <si>
    <t>Судебная система</t>
  </si>
  <si>
    <t>Национальная безопасность и правоохранительная деятельность</t>
  </si>
  <si>
    <t>Дорожное хозяйство (дорожные фонды)</t>
  </si>
  <si>
    <t>Социальное обслуживание населения</t>
  </si>
  <si>
    <t>Физическая культура и спорт</t>
  </si>
  <si>
    <t>Физическая культура</t>
  </si>
  <si>
    <t>Массовый спорт</t>
  </si>
  <si>
    <t>Пенсионное обеспечение</t>
  </si>
  <si>
    <t>Спорт высших достижений</t>
  </si>
  <si>
    <t>Другие вопросы в области физической культуры и спорта</t>
  </si>
  <si>
    <t>Обеспечение проведения выборов и референдумов</t>
  </si>
  <si>
    <t>Миграционная политика</t>
  </si>
  <si>
    <t>Общеэкономические вопросы</t>
  </si>
  <si>
    <t>Прикладные научные исследования в области национальной экономики</t>
  </si>
  <si>
    <t>Лесное хозяйство</t>
  </si>
  <si>
    <t>Связь и информатика</t>
  </si>
  <si>
    <t>Мобилизационная и вневойсковая подготовка</t>
  </si>
  <si>
    <t>Другие вопросы в области национальной безопасности и правоохранительной деятельности</t>
  </si>
  <si>
    <t>ИТОГО:</t>
  </si>
  <si>
    <t>РзПр</t>
  </si>
  <si>
    <t>0103</t>
  </si>
  <si>
    <t>0102</t>
  </si>
  <si>
    <t>0104</t>
  </si>
  <si>
    <t>0113</t>
  </si>
  <si>
    <t>0204</t>
  </si>
  <si>
    <t>0408</t>
  </si>
  <si>
    <t>0705</t>
  </si>
  <si>
    <t>0505</t>
  </si>
  <si>
    <t>0405</t>
  </si>
  <si>
    <t>0412</t>
  </si>
  <si>
    <t>0404</t>
  </si>
  <si>
    <t>0406</t>
  </si>
  <si>
    <t>0601</t>
  </si>
  <si>
    <t>0603</t>
  </si>
  <si>
    <t>0604</t>
  </si>
  <si>
    <t>0605</t>
  </si>
  <si>
    <t>0503</t>
  </si>
  <si>
    <t>0707</t>
  </si>
  <si>
    <t>0709</t>
  </si>
  <si>
    <t>1003</t>
  </si>
  <si>
    <t>1201</t>
  </si>
  <si>
    <t>1202</t>
  </si>
  <si>
    <t>1204</t>
  </si>
  <si>
    <t>1402</t>
  </si>
  <si>
    <t>1403</t>
  </si>
  <si>
    <t>0501</t>
  </si>
  <si>
    <t>0502</t>
  </si>
  <si>
    <t>0704</t>
  </si>
  <si>
    <t>0901</t>
  </si>
  <si>
    <t>0902</t>
  </si>
  <si>
    <t>0904</t>
  </si>
  <si>
    <t>0905</t>
  </si>
  <si>
    <t>0906</t>
  </si>
  <si>
    <t>0909</t>
  </si>
  <si>
    <t>0703</t>
  </si>
  <si>
    <t>0801</t>
  </si>
  <si>
    <t>0804</t>
  </si>
  <si>
    <t>1006</t>
  </si>
  <si>
    <t>0701</t>
  </si>
  <si>
    <t>0702</t>
  </si>
  <si>
    <t>1004</t>
  </si>
  <si>
    <t>0106</t>
  </si>
  <si>
    <t>0111</t>
  </si>
  <si>
    <t>1301</t>
  </si>
  <si>
    <t>1401</t>
  </si>
  <si>
    <t>0105</t>
  </si>
  <si>
    <t>0310</t>
  </si>
  <si>
    <t>0409</t>
  </si>
  <si>
    <t>1002</t>
  </si>
  <si>
    <t>1101</t>
  </si>
  <si>
    <t>1102</t>
  </si>
  <si>
    <t>1001</t>
  </si>
  <si>
    <t>1103</t>
  </si>
  <si>
    <t>1105</t>
  </si>
  <si>
    <t>0107</t>
  </si>
  <si>
    <t>0311</t>
  </si>
  <si>
    <t>0401</t>
  </si>
  <si>
    <t>0411</t>
  </si>
  <si>
    <t>0407</t>
  </si>
  <si>
    <t>0410</t>
  </si>
  <si>
    <t>0203</t>
  </si>
  <si>
    <t>0309</t>
  </si>
  <si>
    <t>0314</t>
  </si>
  <si>
    <t>Доля в общем объеме расходов</t>
  </si>
  <si>
    <t>2020 год (первоначальный)</t>
  </si>
  <si>
    <t>2023 год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</si>
  <si>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</si>
  <si>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</si>
  <si>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2019 год (факт)</t>
  </si>
  <si>
    <t>2020 год (оценка)</t>
  </si>
  <si>
    <t>отклонение от исполнения 2019 года</t>
  </si>
  <si>
    <t>отклонение от оценки исполнения 2020 года</t>
  </si>
  <si>
    <t>Сведения о расходах бюджета по разделам и подразделам классификации расходов на 2021 год и на плановый период 2022 и 2023 годов в сравнении с ожидаемым исполнением за 2020 год и отчетом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</si>
</sst>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4"/>
      <color rgb="FF000000"/>
      <name val="Segoe UI"/>
      <family val="2"/>
      <charset val="204"/>
    </font>
    <font>
      <sz val="14"/>
      <color rgb="FF000000"/>
      <name val="Segoe U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9" fontId="1" fillId="0" borderId="0" applyFont="0" applyFill="0" applyBorder="0" applyAlignment="0" applyProtection="0"/>
  </cellStyleXfs>
  <cellXfs count="20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10" fontId="3" fillId="0" borderId="2" xfId="1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0" fontId="2" fillId="0" borderId="2" xfId="1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10" fontId="2" fillId="2" borderId="2" xfId="1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4"/>
  <sheetViews>
    <sheetView tabSelected="1" view="pageBreakPreview" zoomScale="60" zoomScaleNormal="70" workbookViewId="0">
      <pane ySplit="2" topLeftCell="A3" activePane="bottomLeft" state="frozen"/>
      <selection pane="bottomLeft" sqref="A1:L1"/>
    </sheetView>
  </sheetViews>
  <sheetFormatPr defaultRowHeight="20.25" x14ac:dyDescent="0.2"/>
  <cols>
    <col min="1" max="1" width="11" style="1" customWidth="1"/>
    <col min="2" max="2" width="12.1640625" style="1" customWidth="1"/>
    <col min="3" max="3" width="70.83203125" style="1" customWidth="1"/>
    <col min="4" max="4" width="31.6640625" style="1" customWidth="1"/>
    <col min="5" max="12" width="31.6640625" style="9" customWidth="1"/>
    <col min="13" max="16384" width="9.33203125" style="1"/>
  </cols>
  <sheetData>
    <row r="1" spans="1:12" ht="42.75" customHeight="1" x14ac:dyDescent="0.2">
      <c r="A1" s="13" t="s">
        <v>170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107.25" customHeight="1" x14ac:dyDescent="0.2">
      <c r="A2" s="2" t="s">
        <v>1</v>
      </c>
      <c r="B2" s="2" t="s">
        <v>97</v>
      </c>
      <c r="C2" s="2" t="s">
        <v>0</v>
      </c>
      <c r="D2" s="10" t="s">
        <v>166</v>
      </c>
      <c r="E2" s="10" t="s">
        <v>162</v>
      </c>
      <c r="F2" s="10" t="s">
        <v>167</v>
      </c>
      <c r="G2" s="10" t="s">
        <v>2</v>
      </c>
      <c r="H2" s="10" t="s">
        <v>168</v>
      </c>
      <c r="I2" s="10" t="s">
        <v>169</v>
      </c>
      <c r="J2" s="2" t="s">
        <v>161</v>
      </c>
      <c r="K2" s="2" t="s">
        <v>3</v>
      </c>
      <c r="L2" s="2" t="s">
        <v>163</v>
      </c>
    </row>
    <row r="3" spans="1:12" ht="60.75" x14ac:dyDescent="0.2">
      <c r="A3" s="3" t="s">
        <v>8</v>
      </c>
      <c r="B3" s="3" t="s">
        <v>99</v>
      </c>
      <c r="C3" s="4" t="s">
        <v>11</v>
      </c>
      <c r="D3" s="5">
        <v>5886741.4400000004</v>
      </c>
      <c r="E3" s="5">
        <v>6876805</v>
      </c>
      <c r="F3" s="5">
        <v>6876805</v>
      </c>
      <c r="G3" s="5">
        <v>7054674</v>
      </c>
      <c r="H3" s="5">
        <f>G3-D3</f>
        <v>1167932.5599999996</v>
      </c>
      <c r="I3" s="5">
        <f>G3-F3</f>
        <v>177869</v>
      </c>
      <c r="J3" s="6">
        <f t="shared" ref="J3:J9" si="0">ROUND(G3/$G$82,4)</f>
        <v>1E-4</v>
      </c>
      <c r="K3" s="5">
        <v>7054674</v>
      </c>
      <c r="L3" s="5">
        <v>7054674</v>
      </c>
    </row>
    <row r="4" spans="1:12" ht="81" x14ac:dyDescent="0.2">
      <c r="A4" s="3"/>
      <c r="B4" s="3" t="s">
        <v>98</v>
      </c>
      <c r="C4" s="4" t="s">
        <v>9</v>
      </c>
      <c r="D4" s="5">
        <v>143339186.94999999</v>
      </c>
      <c r="E4" s="5">
        <v>153827145</v>
      </c>
      <c r="F4" s="5">
        <v>157168001</v>
      </c>
      <c r="G4" s="5">
        <v>163016043</v>
      </c>
      <c r="H4" s="5">
        <f t="shared" ref="H4:H67" si="1">G4-D4</f>
        <v>19676856.050000012</v>
      </c>
      <c r="I4" s="5">
        <f t="shared" ref="I4:I67" si="2">G4-F4</f>
        <v>5848042</v>
      </c>
      <c r="J4" s="6">
        <f t="shared" si="0"/>
        <v>2.3999999999999998E-3</v>
      </c>
      <c r="K4" s="5">
        <v>163025563</v>
      </c>
      <c r="L4" s="5">
        <v>163035463</v>
      </c>
    </row>
    <row r="5" spans="1:12" ht="101.25" x14ac:dyDescent="0.2">
      <c r="A5" s="3"/>
      <c r="B5" s="3" t="s">
        <v>100</v>
      </c>
      <c r="C5" s="4" t="s">
        <v>13</v>
      </c>
      <c r="D5" s="5">
        <v>270945993.07999998</v>
      </c>
      <c r="E5" s="5">
        <v>284161444</v>
      </c>
      <c r="F5" s="5">
        <v>293018632.04000002</v>
      </c>
      <c r="G5" s="5">
        <v>299354104</v>
      </c>
      <c r="H5" s="5">
        <f t="shared" si="1"/>
        <v>28408110.920000017</v>
      </c>
      <c r="I5" s="5">
        <f t="shared" si="2"/>
        <v>6335471.9599999785</v>
      </c>
      <c r="J5" s="6">
        <f t="shared" si="0"/>
        <v>4.4000000000000003E-3</v>
      </c>
      <c r="K5" s="5">
        <v>299354104</v>
      </c>
      <c r="L5" s="5">
        <v>299354104</v>
      </c>
    </row>
    <row r="6" spans="1:12" x14ac:dyDescent="0.2">
      <c r="A6" s="3"/>
      <c r="B6" s="3" t="s">
        <v>143</v>
      </c>
      <c r="C6" s="4" t="s">
        <v>78</v>
      </c>
      <c r="D6" s="5">
        <v>244536594.13999999</v>
      </c>
      <c r="E6" s="5">
        <v>277678108</v>
      </c>
      <c r="F6" s="5">
        <v>274860479.83999997</v>
      </c>
      <c r="G6" s="5">
        <v>265280622</v>
      </c>
      <c r="H6" s="5">
        <f t="shared" si="1"/>
        <v>20744027.860000014</v>
      </c>
      <c r="I6" s="5">
        <f t="shared" si="2"/>
        <v>-9579857.8399999738</v>
      </c>
      <c r="J6" s="6">
        <f t="shared" si="0"/>
        <v>3.8999999999999998E-3</v>
      </c>
      <c r="K6" s="5">
        <v>238060722</v>
      </c>
      <c r="L6" s="5">
        <v>234951322</v>
      </c>
    </row>
    <row r="7" spans="1:12" ht="81" x14ac:dyDescent="0.2">
      <c r="A7" s="3"/>
      <c r="B7" s="3" t="s">
        <v>139</v>
      </c>
      <c r="C7" s="4" t="s">
        <v>71</v>
      </c>
      <c r="D7" s="5">
        <v>135349688.91999999</v>
      </c>
      <c r="E7" s="5">
        <v>144997595</v>
      </c>
      <c r="F7" s="5">
        <v>145860944.81999999</v>
      </c>
      <c r="G7" s="5">
        <v>149945405</v>
      </c>
      <c r="H7" s="5">
        <f t="shared" si="1"/>
        <v>14595716.080000013</v>
      </c>
      <c r="I7" s="5">
        <f t="shared" si="2"/>
        <v>4084460.1800000072</v>
      </c>
      <c r="J7" s="6">
        <f t="shared" si="0"/>
        <v>2.2000000000000001E-3</v>
      </c>
      <c r="K7" s="5">
        <v>148459210</v>
      </c>
      <c r="L7" s="5">
        <v>148472007</v>
      </c>
    </row>
    <row r="8" spans="1:12" ht="40.5" x14ac:dyDescent="0.2">
      <c r="A8" s="3"/>
      <c r="B8" s="3" t="s">
        <v>152</v>
      </c>
      <c r="C8" s="4" t="s">
        <v>88</v>
      </c>
      <c r="D8" s="5">
        <v>146899118.94</v>
      </c>
      <c r="E8" s="5">
        <v>226875725</v>
      </c>
      <c r="F8" s="5">
        <v>281736125</v>
      </c>
      <c r="G8" s="5">
        <v>39523624</v>
      </c>
      <c r="H8" s="5">
        <f t="shared" si="1"/>
        <v>-107375494.94</v>
      </c>
      <c r="I8" s="5">
        <f t="shared" si="2"/>
        <v>-242212501</v>
      </c>
      <c r="J8" s="6">
        <f t="shared" si="0"/>
        <v>5.9999999999999995E-4</v>
      </c>
      <c r="K8" s="5">
        <v>39523624</v>
      </c>
      <c r="L8" s="5">
        <v>39523624</v>
      </c>
    </row>
    <row r="9" spans="1:12" x14ac:dyDescent="0.2">
      <c r="A9" s="3"/>
      <c r="B9" s="3" t="s">
        <v>140</v>
      </c>
      <c r="C9" s="4" t="s">
        <v>72</v>
      </c>
      <c r="D9" s="5">
        <v>0</v>
      </c>
      <c r="E9" s="5">
        <v>70000000</v>
      </c>
      <c r="F9" s="5">
        <v>63205960</v>
      </c>
      <c r="G9" s="5">
        <v>70000000</v>
      </c>
      <c r="H9" s="5">
        <f t="shared" si="1"/>
        <v>70000000</v>
      </c>
      <c r="I9" s="5">
        <f t="shared" si="2"/>
        <v>6794040</v>
      </c>
      <c r="J9" s="6">
        <f t="shared" si="0"/>
        <v>1E-3</v>
      </c>
      <c r="K9" s="5">
        <v>0</v>
      </c>
      <c r="L9" s="5">
        <v>0</v>
      </c>
    </row>
    <row r="10" spans="1:12" x14ac:dyDescent="0.2">
      <c r="A10" s="3"/>
      <c r="B10" s="3" t="s">
        <v>101</v>
      </c>
      <c r="C10" s="4" t="s">
        <v>15</v>
      </c>
      <c r="D10" s="5">
        <v>633538033.50999999</v>
      </c>
      <c r="E10" s="5">
        <v>1171075818.0999999</v>
      </c>
      <c r="F10" s="5">
        <f>976277922.93-150872000+21.6</f>
        <v>825405944.52999997</v>
      </c>
      <c r="G10" s="5">
        <v>2587599752.1500001</v>
      </c>
      <c r="H10" s="5">
        <f t="shared" si="1"/>
        <v>1954061718.6400001</v>
      </c>
      <c r="I10" s="5">
        <f t="shared" si="2"/>
        <v>1762193807.6200001</v>
      </c>
      <c r="J10" s="6">
        <f>ROUND(G10/$G$82,4)-0.0001</f>
        <v>3.7699999999999997E-2</v>
      </c>
      <c r="K10" s="5">
        <f>2957313622.16-K80</f>
        <v>1857313622.1599998</v>
      </c>
      <c r="L10" s="5">
        <f>4513822167.83-L80</f>
        <v>2213822167.8299999</v>
      </c>
    </row>
    <row r="11" spans="1:12" x14ac:dyDescent="0.2">
      <c r="A11" s="14" t="s">
        <v>7</v>
      </c>
      <c r="B11" s="15"/>
      <c r="C11" s="16"/>
      <c r="D11" s="11">
        <f>SUM(D3:D10)</f>
        <v>1580495356.9799998</v>
      </c>
      <c r="E11" s="11">
        <f>SUM(E3:E10)</f>
        <v>2335492640.0999999</v>
      </c>
      <c r="F11" s="11">
        <f>SUM(F3:F10)</f>
        <v>2048132892.23</v>
      </c>
      <c r="G11" s="11">
        <f>SUM(G3:G10)</f>
        <v>3581774224.1500001</v>
      </c>
      <c r="H11" s="11">
        <f t="shared" si="1"/>
        <v>2001278867.1700003</v>
      </c>
      <c r="I11" s="11">
        <f t="shared" si="2"/>
        <v>1533641331.9200001</v>
      </c>
      <c r="J11" s="12">
        <f>ROUND(G11/$G$82,4)</f>
        <v>5.2299999999999999E-2</v>
      </c>
      <c r="K11" s="11">
        <f>SUM(K3:K10)</f>
        <v>2752791519.1599998</v>
      </c>
      <c r="L11" s="11">
        <f t="shared" ref="L11" si="3">SUM(L3:L10)</f>
        <v>3106213361.8299999</v>
      </c>
    </row>
    <row r="12" spans="1:12" ht="40.5" x14ac:dyDescent="0.2">
      <c r="A12" s="3" t="s">
        <v>12</v>
      </c>
      <c r="B12" s="3" t="s">
        <v>158</v>
      </c>
      <c r="C12" s="4" t="s">
        <v>94</v>
      </c>
      <c r="D12" s="5">
        <v>29577712.809999999</v>
      </c>
      <c r="E12" s="5">
        <v>30531800</v>
      </c>
      <c r="F12" s="5">
        <v>30531800</v>
      </c>
      <c r="G12" s="5">
        <v>30781600</v>
      </c>
      <c r="H12" s="5">
        <f t="shared" si="1"/>
        <v>1203887.1900000013</v>
      </c>
      <c r="I12" s="5">
        <f t="shared" si="2"/>
        <v>249800</v>
      </c>
      <c r="J12" s="6">
        <f>ROUND(G12/$G$82,4)</f>
        <v>4.0000000000000002E-4</v>
      </c>
      <c r="K12" s="5">
        <v>31089500</v>
      </c>
      <c r="L12" s="5">
        <v>32277800</v>
      </c>
    </row>
    <row r="13" spans="1:12" x14ac:dyDescent="0.2">
      <c r="A13" s="3"/>
      <c r="B13" s="3" t="s">
        <v>102</v>
      </c>
      <c r="C13" s="4" t="s">
        <v>18</v>
      </c>
      <c r="D13" s="5">
        <v>62284801.25</v>
      </c>
      <c r="E13" s="5">
        <v>137894814</v>
      </c>
      <c r="F13" s="5">
        <v>137354814</v>
      </c>
      <c r="G13" s="5">
        <v>138633971</v>
      </c>
      <c r="H13" s="5">
        <f t="shared" si="1"/>
        <v>76349169.75</v>
      </c>
      <c r="I13" s="5">
        <f t="shared" si="2"/>
        <v>1279157</v>
      </c>
      <c r="J13" s="6">
        <f>ROUND(G13/$G$82,4)+0.0001</f>
        <v>2.0999999999999999E-3</v>
      </c>
      <c r="K13" s="5">
        <v>136567501</v>
      </c>
      <c r="L13" s="5">
        <v>136682489</v>
      </c>
    </row>
    <row r="14" spans="1:12" x14ac:dyDescent="0.2">
      <c r="A14" s="14" t="s">
        <v>17</v>
      </c>
      <c r="B14" s="15"/>
      <c r="C14" s="16"/>
      <c r="D14" s="11">
        <f>SUM(D12:D13)</f>
        <v>91862514.060000002</v>
      </c>
      <c r="E14" s="11">
        <f>SUM(E12:E13)</f>
        <v>168426614</v>
      </c>
      <c r="F14" s="11">
        <f>SUM(F12:F13)</f>
        <v>167886614</v>
      </c>
      <c r="G14" s="11">
        <f>SUM(G12:G13)</f>
        <v>169415571</v>
      </c>
      <c r="H14" s="11">
        <f t="shared" si="1"/>
        <v>77553056.939999998</v>
      </c>
      <c r="I14" s="11">
        <f t="shared" si="2"/>
        <v>1528957</v>
      </c>
      <c r="J14" s="12">
        <f t="shared" ref="J14:J33" si="4">ROUND(G14/$G$82,4)</f>
        <v>2.5000000000000001E-3</v>
      </c>
      <c r="K14" s="11">
        <f t="shared" ref="K14:L14" si="5">SUM(K12:K13)</f>
        <v>167657001</v>
      </c>
      <c r="L14" s="11">
        <f t="shared" si="5"/>
        <v>168960289</v>
      </c>
    </row>
    <row r="15" spans="1:12" x14ac:dyDescent="0.2">
      <c r="A15" s="3" t="s">
        <v>10</v>
      </c>
      <c r="B15" s="3" t="s">
        <v>159</v>
      </c>
      <c r="C15" s="4" t="s">
        <v>164</v>
      </c>
      <c r="D15" s="5">
        <v>34644923.259999998</v>
      </c>
      <c r="E15" s="5">
        <v>56197692</v>
      </c>
      <c r="F15" s="5">
        <v>61169007</v>
      </c>
      <c r="G15" s="5">
        <v>0</v>
      </c>
      <c r="H15" s="5">
        <f t="shared" si="1"/>
        <v>-34644923.259999998</v>
      </c>
      <c r="I15" s="5">
        <f t="shared" si="2"/>
        <v>-61169007</v>
      </c>
      <c r="J15" s="6">
        <f t="shared" si="4"/>
        <v>0</v>
      </c>
      <c r="K15" s="5">
        <v>0</v>
      </c>
      <c r="L15" s="5">
        <v>0</v>
      </c>
    </row>
    <row r="16" spans="1:12" ht="81" x14ac:dyDescent="0.2">
      <c r="A16" s="3"/>
      <c r="B16" s="3" t="s">
        <v>144</v>
      </c>
      <c r="C16" s="4" t="s">
        <v>165</v>
      </c>
      <c r="D16" s="5">
        <v>382160796.94999999</v>
      </c>
      <c r="E16" s="5">
        <v>522970439</v>
      </c>
      <c r="F16" s="5">
        <v>513370439</v>
      </c>
      <c r="G16" s="5">
        <v>449859929</v>
      </c>
      <c r="H16" s="5">
        <f t="shared" si="1"/>
        <v>67699132.050000012</v>
      </c>
      <c r="I16" s="5">
        <f t="shared" si="2"/>
        <v>-63510510</v>
      </c>
      <c r="J16" s="6">
        <f t="shared" si="4"/>
        <v>6.6E-3</v>
      </c>
      <c r="K16" s="5">
        <v>432511608</v>
      </c>
      <c r="L16" s="5">
        <v>432160310</v>
      </c>
    </row>
    <row r="17" spans="1:12" x14ac:dyDescent="0.2">
      <c r="A17" s="3"/>
      <c r="B17" s="3" t="s">
        <v>153</v>
      </c>
      <c r="C17" s="4" t="s">
        <v>89</v>
      </c>
      <c r="D17" s="5">
        <v>5000000</v>
      </c>
      <c r="E17" s="5">
        <v>3900000</v>
      </c>
      <c r="F17" s="5">
        <v>3900000</v>
      </c>
      <c r="G17" s="5">
        <v>2200000</v>
      </c>
      <c r="H17" s="5">
        <f t="shared" si="1"/>
        <v>-2800000</v>
      </c>
      <c r="I17" s="5">
        <f t="shared" si="2"/>
        <v>-1700000</v>
      </c>
      <c r="J17" s="6">
        <f t="shared" si="4"/>
        <v>0</v>
      </c>
      <c r="K17" s="5">
        <v>2200000</v>
      </c>
      <c r="L17" s="5">
        <v>2375000</v>
      </c>
    </row>
    <row r="18" spans="1:12" ht="60.75" x14ac:dyDescent="0.2">
      <c r="A18" s="3"/>
      <c r="B18" s="3" t="s">
        <v>160</v>
      </c>
      <c r="C18" s="4" t="s">
        <v>95</v>
      </c>
      <c r="D18" s="5">
        <v>150786734.44999999</v>
      </c>
      <c r="E18" s="5">
        <v>141888651</v>
      </c>
      <c r="F18" s="5">
        <v>338007788.51999998</v>
      </c>
      <c r="G18" s="5">
        <v>281859849</v>
      </c>
      <c r="H18" s="5">
        <f t="shared" si="1"/>
        <v>131073114.55000001</v>
      </c>
      <c r="I18" s="5">
        <f t="shared" si="2"/>
        <v>-56147939.519999981</v>
      </c>
      <c r="J18" s="6">
        <f t="shared" si="4"/>
        <v>4.1000000000000003E-3</v>
      </c>
      <c r="K18" s="5">
        <v>89946850</v>
      </c>
      <c r="L18" s="5">
        <v>90284259</v>
      </c>
    </row>
    <row r="19" spans="1:12" x14ac:dyDescent="0.2">
      <c r="A19" s="14" t="s">
        <v>79</v>
      </c>
      <c r="B19" s="15"/>
      <c r="C19" s="16"/>
      <c r="D19" s="11">
        <f>SUM(D15:D18)</f>
        <v>572592454.65999997</v>
      </c>
      <c r="E19" s="11">
        <f>SUM(E15:E18)</f>
        <v>724956782</v>
      </c>
      <c r="F19" s="11">
        <f>SUM(F15:F18)</f>
        <v>916447234.51999998</v>
      </c>
      <c r="G19" s="11">
        <f>SUM(G15:G18)</f>
        <v>733919778</v>
      </c>
      <c r="H19" s="11">
        <f t="shared" si="1"/>
        <v>161327323.34000003</v>
      </c>
      <c r="I19" s="11">
        <f t="shared" si="2"/>
        <v>-182527456.51999998</v>
      </c>
      <c r="J19" s="12">
        <f t="shared" si="4"/>
        <v>1.0699999999999999E-2</v>
      </c>
      <c r="K19" s="11">
        <f t="shared" ref="K19:L19" si="6">SUM(K15:K18)</f>
        <v>524658458</v>
      </c>
      <c r="L19" s="11">
        <f t="shared" si="6"/>
        <v>524819569</v>
      </c>
    </row>
    <row r="20" spans="1:12" x14ac:dyDescent="0.2">
      <c r="A20" s="3" t="s">
        <v>14</v>
      </c>
      <c r="B20" s="3" t="s">
        <v>154</v>
      </c>
      <c r="C20" s="4" t="s">
        <v>90</v>
      </c>
      <c r="D20" s="5">
        <v>261190445.16999999</v>
      </c>
      <c r="E20" s="5">
        <v>284371488</v>
      </c>
      <c r="F20" s="5">
        <v>280344934.56999999</v>
      </c>
      <c r="G20" s="5">
        <v>360906587</v>
      </c>
      <c r="H20" s="5">
        <f t="shared" si="1"/>
        <v>99716141.830000013</v>
      </c>
      <c r="I20" s="5">
        <f t="shared" si="2"/>
        <v>80561652.430000007</v>
      </c>
      <c r="J20" s="6">
        <f t="shared" si="4"/>
        <v>5.3E-3</v>
      </c>
      <c r="K20" s="5">
        <v>339033588</v>
      </c>
      <c r="L20" s="5">
        <v>339232281</v>
      </c>
    </row>
    <row r="21" spans="1:12" ht="40.5" x14ac:dyDescent="0.2">
      <c r="A21" s="3"/>
      <c r="B21" s="3" t="s">
        <v>108</v>
      </c>
      <c r="C21" s="4" t="s">
        <v>30</v>
      </c>
      <c r="D21" s="5">
        <v>180000</v>
      </c>
      <c r="E21" s="5">
        <v>200000</v>
      </c>
      <c r="F21" s="5">
        <v>180000</v>
      </c>
      <c r="G21" s="5">
        <v>200000</v>
      </c>
      <c r="H21" s="5">
        <f t="shared" si="1"/>
        <v>20000</v>
      </c>
      <c r="I21" s="5">
        <f t="shared" si="2"/>
        <v>20000</v>
      </c>
      <c r="J21" s="6">
        <f t="shared" si="4"/>
        <v>0</v>
      </c>
      <c r="K21" s="5">
        <v>200000</v>
      </c>
      <c r="L21" s="5">
        <v>200000</v>
      </c>
    </row>
    <row r="22" spans="1:12" x14ac:dyDescent="0.2">
      <c r="A22" s="3"/>
      <c r="B22" s="3" t="s">
        <v>106</v>
      </c>
      <c r="C22" s="4" t="s">
        <v>28</v>
      </c>
      <c r="D22" s="5">
        <v>11448670047.51</v>
      </c>
      <c r="E22" s="5">
        <v>11355971434.18</v>
      </c>
      <c r="F22" s="5">
        <v>11345063609.700001</v>
      </c>
      <c r="G22" s="5">
        <v>10963603959.459999</v>
      </c>
      <c r="H22" s="5">
        <f t="shared" si="1"/>
        <v>-485066088.05000114</v>
      </c>
      <c r="I22" s="5">
        <f t="shared" si="2"/>
        <v>-381459650.24000168</v>
      </c>
      <c r="J22" s="6">
        <f t="shared" si="4"/>
        <v>0.16009999999999999</v>
      </c>
      <c r="K22" s="5">
        <v>10644158547.6</v>
      </c>
      <c r="L22" s="5">
        <v>10613869162.190001</v>
      </c>
    </row>
    <row r="23" spans="1:12" x14ac:dyDescent="0.2">
      <c r="A23" s="3"/>
      <c r="B23" s="3" t="s">
        <v>109</v>
      </c>
      <c r="C23" s="4" t="s">
        <v>31</v>
      </c>
      <c r="D23" s="5">
        <v>11167890.59</v>
      </c>
      <c r="E23" s="5">
        <v>35734444</v>
      </c>
      <c r="F23" s="5">
        <v>41667583.75</v>
      </c>
      <c r="G23" s="5">
        <v>84785555.840000004</v>
      </c>
      <c r="H23" s="5">
        <f t="shared" si="1"/>
        <v>73617665.25</v>
      </c>
      <c r="I23" s="5">
        <f t="shared" si="2"/>
        <v>43117972.090000004</v>
      </c>
      <c r="J23" s="6">
        <f t="shared" si="4"/>
        <v>1.1999999999999999E-3</v>
      </c>
      <c r="K23" s="5">
        <v>62676600</v>
      </c>
      <c r="L23" s="5">
        <v>6726300</v>
      </c>
    </row>
    <row r="24" spans="1:12" x14ac:dyDescent="0.2">
      <c r="A24" s="3"/>
      <c r="B24" s="3" t="s">
        <v>156</v>
      </c>
      <c r="C24" s="4" t="s">
        <v>92</v>
      </c>
      <c r="D24" s="5">
        <v>537459950.99000001</v>
      </c>
      <c r="E24" s="5">
        <v>537089694</v>
      </c>
      <c r="F24" s="5">
        <v>537462024.21000004</v>
      </c>
      <c r="G24" s="5">
        <v>530639784</v>
      </c>
      <c r="H24" s="5">
        <f t="shared" si="1"/>
        <v>-6820166.9900000095</v>
      </c>
      <c r="I24" s="5">
        <f t="shared" si="2"/>
        <v>-6822240.2100000381</v>
      </c>
      <c r="J24" s="6">
        <f t="shared" si="4"/>
        <v>7.7000000000000002E-3</v>
      </c>
      <c r="K24" s="5">
        <v>569008633</v>
      </c>
      <c r="L24" s="5">
        <v>669813233</v>
      </c>
    </row>
    <row r="25" spans="1:12" x14ac:dyDescent="0.2">
      <c r="A25" s="3"/>
      <c r="B25" s="3" t="s">
        <v>103</v>
      </c>
      <c r="C25" s="4" t="s">
        <v>20</v>
      </c>
      <c r="D25" s="5">
        <v>1584020004.5699999</v>
      </c>
      <c r="E25" s="5">
        <v>589882832</v>
      </c>
      <c r="F25" s="5">
        <v>724896724.61000001</v>
      </c>
      <c r="G25" s="5">
        <v>625787891</v>
      </c>
      <c r="H25" s="5">
        <f t="shared" si="1"/>
        <v>-958232113.56999993</v>
      </c>
      <c r="I25" s="5">
        <f t="shared" si="2"/>
        <v>-99108833.610000014</v>
      </c>
      <c r="J25" s="6">
        <f t="shared" si="4"/>
        <v>9.1000000000000004E-3</v>
      </c>
      <c r="K25" s="5">
        <v>432198041</v>
      </c>
      <c r="L25" s="5">
        <v>432115336</v>
      </c>
    </row>
    <row r="26" spans="1:12" x14ac:dyDescent="0.2">
      <c r="A26" s="3"/>
      <c r="B26" s="3" t="s">
        <v>145</v>
      </c>
      <c r="C26" s="4" t="s">
        <v>80</v>
      </c>
      <c r="D26" s="5">
        <v>6423112429.5600004</v>
      </c>
      <c r="E26" s="5">
        <v>6146936080.7399998</v>
      </c>
      <c r="F26" s="5">
        <v>7499906615.5699997</v>
      </c>
      <c r="G26" s="5">
        <v>6222416316.21</v>
      </c>
      <c r="H26" s="5">
        <f t="shared" si="1"/>
        <v>-200696113.35000038</v>
      </c>
      <c r="I26" s="5">
        <f t="shared" si="2"/>
        <v>-1277490299.3599997</v>
      </c>
      <c r="J26" s="6">
        <f t="shared" si="4"/>
        <v>9.0899999999999995E-2</v>
      </c>
      <c r="K26" s="5">
        <v>6989633916.21</v>
      </c>
      <c r="L26" s="5">
        <v>6795052516.21</v>
      </c>
    </row>
    <row r="27" spans="1:12" x14ac:dyDescent="0.2">
      <c r="A27" s="3"/>
      <c r="B27" s="3" t="s">
        <v>157</v>
      </c>
      <c r="C27" s="4" t="s">
        <v>93</v>
      </c>
      <c r="D27" s="5">
        <v>103136047</v>
      </c>
      <c r="E27" s="5">
        <v>68396200</v>
      </c>
      <c r="F27" s="5">
        <v>67056200</v>
      </c>
      <c r="G27" s="5">
        <v>49237228</v>
      </c>
      <c r="H27" s="5">
        <f t="shared" si="1"/>
        <v>-53898819</v>
      </c>
      <c r="I27" s="5">
        <f t="shared" si="2"/>
        <v>-17818972</v>
      </c>
      <c r="J27" s="6">
        <f t="shared" si="4"/>
        <v>6.9999999999999999E-4</v>
      </c>
      <c r="K27" s="5">
        <v>12170000</v>
      </c>
      <c r="L27" s="5">
        <v>12170000</v>
      </c>
    </row>
    <row r="28" spans="1:12" ht="40.5" x14ac:dyDescent="0.2">
      <c r="A28" s="3"/>
      <c r="B28" s="3" t="s">
        <v>155</v>
      </c>
      <c r="C28" s="4" t="s">
        <v>91</v>
      </c>
      <c r="D28" s="5">
        <v>99000</v>
      </c>
      <c r="E28" s="5">
        <v>99000</v>
      </c>
      <c r="F28" s="5">
        <v>99000</v>
      </c>
      <c r="G28" s="5">
        <v>99000</v>
      </c>
      <c r="H28" s="5">
        <f t="shared" si="1"/>
        <v>0</v>
      </c>
      <c r="I28" s="5">
        <f t="shared" si="2"/>
        <v>0</v>
      </c>
      <c r="J28" s="6">
        <f t="shared" si="4"/>
        <v>0</v>
      </c>
      <c r="K28" s="5">
        <v>99000</v>
      </c>
      <c r="L28" s="5">
        <v>99000</v>
      </c>
    </row>
    <row r="29" spans="1:12" ht="40.5" x14ac:dyDescent="0.2">
      <c r="A29" s="3"/>
      <c r="B29" s="3" t="s">
        <v>107</v>
      </c>
      <c r="C29" s="4" t="s">
        <v>29</v>
      </c>
      <c r="D29" s="5">
        <v>811291236</v>
      </c>
      <c r="E29" s="5">
        <v>586039937.29999995</v>
      </c>
      <c r="F29" s="5">
        <v>857063579.36999989</v>
      </c>
      <c r="G29" s="5">
        <v>510907803.39999998</v>
      </c>
      <c r="H29" s="5">
        <f t="shared" si="1"/>
        <v>-300383432.60000002</v>
      </c>
      <c r="I29" s="5">
        <f t="shared" si="2"/>
        <v>-346155775.96999991</v>
      </c>
      <c r="J29" s="6">
        <f t="shared" si="4"/>
        <v>7.4999999999999997E-3</v>
      </c>
      <c r="K29" s="5">
        <v>443634468.39999998</v>
      </c>
      <c r="L29" s="5">
        <v>470672350.85000002</v>
      </c>
    </row>
    <row r="30" spans="1:12" x14ac:dyDescent="0.2">
      <c r="A30" s="14" t="s">
        <v>19</v>
      </c>
      <c r="B30" s="15"/>
      <c r="C30" s="16"/>
      <c r="D30" s="11">
        <f>SUM(D20:D29)</f>
        <v>21180327051.389999</v>
      </c>
      <c r="E30" s="11">
        <f>SUM(E20:E29)</f>
        <v>19604721110.219997</v>
      </c>
      <c r="F30" s="11">
        <f>SUM(F20:F29)</f>
        <v>21353740271.779999</v>
      </c>
      <c r="G30" s="11">
        <f>SUM(G20:G29)</f>
        <v>19348584124.91</v>
      </c>
      <c r="H30" s="11">
        <f t="shared" si="1"/>
        <v>-1831742926.4799995</v>
      </c>
      <c r="I30" s="11">
        <f t="shared" si="2"/>
        <v>-2005156146.8699989</v>
      </c>
      <c r="J30" s="12">
        <f t="shared" si="4"/>
        <v>0.28249999999999997</v>
      </c>
      <c r="K30" s="11">
        <f t="shared" ref="K30:L30" si="7">SUM(K20:K29)</f>
        <v>19492812794.210003</v>
      </c>
      <c r="L30" s="11">
        <f t="shared" si="7"/>
        <v>19339950179.25</v>
      </c>
    </row>
    <row r="31" spans="1:12" x14ac:dyDescent="0.2">
      <c r="A31" s="3" t="s">
        <v>25</v>
      </c>
      <c r="B31" s="3" t="s">
        <v>123</v>
      </c>
      <c r="C31" s="4" t="s">
        <v>52</v>
      </c>
      <c r="D31" s="5">
        <v>104468394.92</v>
      </c>
      <c r="E31" s="5">
        <v>130101887.59</v>
      </c>
      <c r="F31" s="5">
        <v>145832853.58000001</v>
      </c>
      <c r="G31" s="5">
        <v>121571450.5</v>
      </c>
      <c r="H31" s="5">
        <f t="shared" si="1"/>
        <v>17103055.579999998</v>
      </c>
      <c r="I31" s="5">
        <f t="shared" si="2"/>
        <v>-24261403.080000013</v>
      </c>
      <c r="J31" s="6">
        <f t="shared" si="4"/>
        <v>1.8E-3</v>
      </c>
      <c r="K31" s="5">
        <v>173992674.25</v>
      </c>
      <c r="L31" s="5">
        <v>271525897.14999998</v>
      </c>
    </row>
    <row r="32" spans="1:12" x14ac:dyDescent="0.2">
      <c r="A32" s="3"/>
      <c r="B32" s="3" t="s">
        <v>124</v>
      </c>
      <c r="C32" s="4" t="s">
        <v>53</v>
      </c>
      <c r="D32" s="5">
        <v>609033046.51999998</v>
      </c>
      <c r="E32" s="5">
        <v>452572697</v>
      </c>
      <c r="F32" s="5">
        <v>562259121.51999998</v>
      </c>
      <c r="G32" s="5">
        <v>312516417.70999998</v>
      </c>
      <c r="H32" s="5">
        <f t="shared" si="1"/>
        <v>-296516628.81</v>
      </c>
      <c r="I32" s="5">
        <f t="shared" si="2"/>
        <v>-249742703.81</v>
      </c>
      <c r="J32" s="6">
        <f t="shared" si="4"/>
        <v>4.5999999999999999E-3</v>
      </c>
      <c r="K32" s="5">
        <v>3347716.55</v>
      </c>
      <c r="L32" s="5">
        <v>0</v>
      </c>
    </row>
    <row r="33" spans="1:12" x14ac:dyDescent="0.2">
      <c r="A33" s="3"/>
      <c r="B33" s="3" t="s">
        <v>114</v>
      </c>
      <c r="C33" s="4" t="s">
        <v>38</v>
      </c>
      <c r="D33" s="5">
        <v>379126642.06</v>
      </c>
      <c r="E33" s="5">
        <v>359127637.82999998</v>
      </c>
      <c r="F33" s="5">
        <v>360034375.82999998</v>
      </c>
      <c r="G33" s="5">
        <v>315309298.86000001</v>
      </c>
      <c r="H33" s="5">
        <f t="shared" si="1"/>
        <v>-63817343.199999988</v>
      </c>
      <c r="I33" s="5">
        <f t="shared" si="2"/>
        <v>-44725076.969999969</v>
      </c>
      <c r="J33" s="6">
        <f t="shared" si="4"/>
        <v>4.5999999999999999E-3</v>
      </c>
      <c r="K33" s="5">
        <v>329183409.69</v>
      </c>
      <c r="L33" s="5">
        <v>335546911.30000001</v>
      </c>
    </row>
    <row r="34" spans="1:12" ht="40.5" x14ac:dyDescent="0.2">
      <c r="A34" s="3"/>
      <c r="B34" s="3" t="s">
        <v>105</v>
      </c>
      <c r="C34" s="4" t="s">
        <v>27</v>
      </c>
      <c r="D34" s="5">
        <v>88024781.290000007</v>
      </c>
      <c r="E34" s="5">
        <v>50299556</v>
      </c>
      <c r="F34" s="5">
        <f>225936986.4-159649221.6</f>
        <v>66287764.800000012</v>
      </c>
      <c r="G34" s="5">
        <v>417650833.68000001</v>
      </c>
      <c r="H34" s="5">
        <f t="shared" si="1"/>
        <v>329626052.38999999</v>
      </c>
      <c r="I34" s="5">
        <f t="shared" si="2"/>
        <v>351363068.88</v>
      </c>
      <c r="J34" s="6">
        <f>ROUND(G34/$G$82,4)-0.0001</f>
        <v>6.0000000000000001E-3</v>
      </c>
      <c r="K34" s="5">
        <v>555917980.73000002</v>
      </c>
      <c r="L34" s="5">
        <v>542052223.14999998</v>
      </c>
    </row>
    <row r="35" spans="1:12" x14ac:dyDescent="0.2">
      <c r="A35" s="14" t="s">
        <v>26</v>
      </c>
      <c r="B35" s="15"/>
      <c r="C35" s="16"/>
      <c r="D35" s="11">
        <f>SUM(D31:D34)</f>
        <v>1180652864.79</v>
      </c>
      <c r="E35" s="11">
        <f>SUM(E31:E34)</f>
        <v>992101778.42000008</v>
      </c>
      <c r="F35" s="11">
        <f>SUM(F31:F34)</f>
        <v>1134414115.73</v>
      </c>
      <c r="G35" s="11">
        <f>SUM(G31:G34)</f>
        <v>1167048000.75</v>
      </c>
      <c r="H35" s="11">
        <f t="shared" si="1"/>
        <v>-13604864.039999962</v>
      </c>
      <c r="I35" s="11">
        <f t="shared" si="2"/>
        <v>32633885.019999981</v>
      </c>
      <c r="J35" s="12">
        <f t="shared" ref="J35:J46" si="8">ROUND(G35/$G$82,4)</f>
        <v>1.7000000000000001E-2</v>
      </c>
      <c r="K35" s="11">
        <f t="shared" ref="K35:L35" si="9">SUM(K31:K34)</f>
        <v>1062441781.22</v>
      </c>
      <c r="L35" s="11">
        <f t="shared" si="9"/>
        <v>1149125031.5999999</v>
      </c>
    </row>
    <row r="36" spans="1:12" x14ac:dyDescent="0.2">
      <c r="A36" s="3" t="s">
        <v>32</v>
      </c>
      <c r="B36" s="3" t="s">
        <v>110</v>
      </c>
      <c r="C36" s="4" t="s">
        <v>34</v>
      </c>
      <c r="D36" s="5">
        <v>0</v>
      </c>
      <c r="E36" s="5">
        <v>500000</v>
      </c>
      <c r="F36" s="5">
        <v>0</v>
      </c>
      <c r="G36" s="5">
        <v>500000</v>
      </c>
      <c r="H36" s="5">
        <f t="shared" si="1"/>
        <v>500000</v>
      </c>
      <c r="I36" s="5">
        <f t="shared" si="2"/>
        <v>500000</v>
      </c>
      <c r="J36" s="6">
        <f t="shared" si="8"/>
        <v>0</v>
      </c>
      <c r="K36" s="5">
        <v>0</v>
      </c>
      <c r="L36" s="5">
        <v>0</v>
      </c>
    </row>
    <row r="37" spans="1:12" ht="40.5" x14ac:dyDescent="0.2">
      <c r="A37" s="3"/>
      <c r="B37" s="3" t="s">
        <v>111</v>
      </c>
      <c r="C37" s="4" t="s">
        <v>35</v>
      </c>
      <c r="D37" s="5">
        <v>51868</v>
      </c>
      <c r="E37" s="5">
        <v>51900</v>
      </c>
      <c r="F37" s="5">
        <v>51900</v>
      </c>
      <c r="G37" s="5">
        <v>40700</v>
      </c>
      <c r="H37" s="5">
        <f t="shared" si="1"/>
        <v>-11168</v>
      </c>
      <c r="I37" s="5">
        <f t="shared" si="2"/>
        <v>-11200</v>
      </c>
      <c r="J37" s="6">
        <f t="shared" si="8"/>
        <v>0</v>
      </c>
      <c r="K37" s="5">
        <v>40700</v>
      </c>
      <c r="L37" s="5">
        <v>40700</v>
      </c>
    </row>
    <row r="38" spans="1:12" ht="40.5" x14ac:dyDescent="0.2">
      <c r="A38" s="3"/>
      <c r="B38" s="3" t="s">
        <v>112</v>
      </c>
      <c r="C38" s="4" t="s">
        <v>36</v>
      </c>
      <c r="D38" s="5">
        <v>995000</v>
      </c>
      <c r="E38" s="5">
        <v>300000</v>
      </c>
      <c r="F38" s="5">
        <v>290000</v>
      </c>
      <c r="G38" s="5">
        <v>399135.16</v>
      </c>
      <c r="H38" s="5">
        <f t="shared" si="1"/>
        <v>-595864.84000000008</v>
      </c>
      <c r="I38" s="5">
        <f t="shared" si="2"/>
        <v>109135.15999999997</v>
      </c>
      <c r="J38" s="6">
        <f t="shared" si="8"/>
        <v>0</v>
      </c>
      <c r="K38" s="5">
        <v>0</v>
      </c>
      <c r="L38" s="5">
        <v>0</v>
      </c>
    </row>
    <row r="39" spans="1:12" ht="40.5" x14ac:dyDescent="0.2">
      <c r="A39" s="3"/>
      <c r="B39" s="3" t="s">
        <v>113</v>
      </c>
      <c r="C39" s="4" t="s">
        <v>37</v>
      </c>
      <c r="D39" s="5">
        <v>80622893.810000002</v>
      </c>
      <c r="E39" s="5">
        <v>24278425</v>
      </c>
      <c r="F39" s="5">
        <v>24717285.25</v>
      </c>
      <c r="G39" s="5">
        <v>15320565</v>
      </c>
      <c r="H39" s="5">
        <f t="shared" si="1"/>
        <v>-65302328.810000002</v>
      </c>
      <c r="I39" s="5">
        <f t="shared" si="2"/>
        <v>-9396720.25</v>
      </c>
      <c r="J39" s="6">
        <f t="shared" si="8"/>
        <v>2.0000000000000001E-4</v>
      </c>
      <c r="K39" s="5">
        <v>10519400</v>
      </c>
      <c r="L39" s="5">
        <v>10821000</v>
      </c>
    </row>
    <row r="40" spans="1:12" x14ac:dyDescent="0.2">
      <c r="A40" s="14" t="s">
        <v>33</v>
      </c>
      <c r="B40" s="15"/>
      <c r="C40" s="16"/>
      <c r="D40" s="11">
        <f>SUM(D36:D39)</f>
        <v>81669761.810000002</v>
      </c>
      <c r="E40" s="11">
        <f>SUM(E36:E39)</f>
        <v>25130325</v>
      </c>
      <c r="F40" s="11">
        <f>SUM(F36:F39)</f>
        <v>25059185.25</v>
      </c>
      <c r="G40" s="11">
        <f>SUM(G36:G39)</f>
        <v>16260400.16</v>
      </c>
      <c r="H40" s="11">
        <f t="shared" si="1"/>
        <v>-65409361.650000006</v>
      </c>
      <c r="I40" s="11">
        <f t="shared" si="2"/>
        <v>-8798785.0899999999</v>
      </c>
      <c r="J40" s="12">
        <f t="shared" si="8"/>
        <v>2.0000000000000001E-4</v>
      </c>
      <c r="K40" s="11">
        <f t="shared" ref="K40:L40" si="10">SUM(K36:K39)</f>
        <v>10560100</v>
      </c>
      <c r="L40" s="11">
        <f t="shared" si="10"/>
        <v>10861700</v>
      </c>
    </row>
    <row r="41" spans="1:12" x14ac:dyDescent="0.2">
      <c r="A41" s="3" t="s">
        <v>23</v>
      </c>
      <c r="B41" s="3" t="s">
        <v>136</v>
      </c>
      <c r="C41" s="4" t="s">
        <v>68</v>
      </c>
      <c r="D41" s="5">
        <v>3835755516.7800002</v>
      </c>
      <c r="E41" s="5">
        <v>445749297.94</v>
      </c>
      <c r="F41" s="5">
        <v>496414630.31</v>
      </c>
      <c r="G41" s="5">
        <v>401645894.30000001</v>
      </c>
      <c r="H41" s="5">
        <f t="shared" si="1"/>
        <v>-3434109622.48</v>
      </c>
      <c r="I41" s="5">
        <f t="shared" si="2"/>
        <v>-94768736.00999999</v>
      </c>
      <c r="J41" s="6">
        <f t="shared" si="8"/>
        <v>5.8999999999999999E-3</v>
      </c>
      <c r="K41" s="5">
        <v>0</v>
      </c>
      <c r="L41" s="5">
        <v>0</v>
      </c>
    </row>
    <row r="42" spans="1:12" x14ac:dyDescent="0.2">
      <c r="A42" s="3"/>
      <c r="B42" s="3" t="s">
        <v>137</v>
      </c>
      <c r="C42" s="4" t="s">
        <v>69</v>
      </c>
      <c r="D42" s="5">
        <v>6626351814.1099997</v>
      </c>
      <c r="E42" s="5">
        <v>1894101938.3399999</v>
      </c>
      <c r="F42" s="5">
        <v>2284176859.0100002</v>
      </c>
      <c r="G42" s="5">
        <v>1998886338.3399999</v>
      </c>
      <c r="H42" s="5">
        <f t="shared" si="1"/>
        <v>-4627465475.7699995</v>
      </c>
      <c r="I42" s="5">
        <f t="shared" si="2"/>
        <v>-285290520.67000031</v>
      </c>
      <c r="J42" s="6">
        <f t="shared" si="8"/>
        <v>2.92E-2</v>
      </c>
      <c r="K42" s="5">
        <v>1309337895.3199999</v>
      </c>
      <c r="L42" s="5">
        <v>889590404.94000006</v>
      </c>
    </row>
    <row r="43" spans="1:12" x14ac:dyDescent="0.2">
      <c r="A43" s="3"/>
      <c r="B43" s="3" t="s">
        <v>132</v>
      </c>
      <c r="C43" s="4" t="s">
        <v>63</v>
      </c>
      <c r="D43" s="5">
        <v>349791518.32999998</v>
      </c>
      <c r="E43" s="5">
        <v>545419735.88</v>
      </c>
      <c r="F43" s="5">
        <v>637433386.21000004</v>
      </c>
      <c r="G43" s="5">
        <v>834550336.38999999</v>
      </c>
      <c r="H43" s="5">
        <f t="shared" si="1"/>
        <v>484758818.06</v>
      </c>
      <c r="I43" s="5">
        <f t="shared" si="2"/>
        <v>197116950.17999995</v>
      </c>
      <c r="J43" s="6">
        <f t="shared" si="8"/>
        <v>1.2200000000000001E-2</v>
      </c>
      <c r="K43" s="5">
        <v>316836433.38</v>
      </c>
      <c r="L43" s="5">
        <v>377838590</v>
      </c>
    </row>
    <row r="44" spans="1:12" x14ac:dyDescent="0.2">
      <c r="A44" s="3"/>
      <c r="B44" s="3" t="s">
        <v>125</v>
      </c>
      <c r="C44" s="4" t="s">
        <v>54</v>
      </c>
      <c r="D44" s="5">
        <v>1622069335.3199999</v>
      </c>
      <c r="E44" s="5">
        <v>1655261073.48</v>
      </c>
      <c r="F44" s="5">
        <v>1697773227.6400001</v>
      </c>
      <c r="G44" s="5">
        <v>1772732561.1500001</v>
      </c>
      <c r="H44" s="5">
        <f t="shared" si="1"/>
        <v>150663225.83000016</v>
      </c>
      <c r="I44" s="5">
        <f t="shared" si="2"/>
        <v>74959333.50999999</v>
      </c>
      <c r="J44" s="6">
        <f t="shared" si="8"/>
        <v>2.5899999999999999E-2</v>
      </c>
      <c r="K44" s="5">
        <v>1508303544.71</v>
      </c>
      <c r="L44" s="5">
        <v>1619197917.8599999</v>
      </c>
    </row>
    <row r="45" spans="1:12" ht="40.5" x14ac:dyDescent="0.2">
      <c r="A45" s="3"/>
      <c r="B45" s="3" t="s">
        <v>104</v>
      </c>
      <c r="C45" s="4" t="s">
        <v>24</v>
      </c>
      <c r="D45" s="5">
        <v>50163144</v>
      </c>
      <c r="E45" s="5">
        <v>41205985</v>
      </c>
      <c r="F45" s="5">
        <v>40260985</v>
      </c>
      <c r="G45" s="5">
        <v>96243014.040000007</v>
      </c>
      <c r="H45" s="5">
        <f t="shared" si="1"/>
        <v>46079870.040000007</v>
      </c>
      <c r="I45" s="5">
        <f t="shared" si="2"/>
        <v>55982029.040000007</v>
      </c>
      <c r="J45" s="6">
        <f t="shared" si="8"/>
        <v>1.4E-3</v>
      </c>
      <c r="K45" s="5">
        <v>66729257.090000004</v>
      </c>
      <c r="L45" s="5">
        <v>43822237</v>
      </c>
    </row>
    <row r="46" spans="1:12" x14ac:dyDescent="0.2">
      <c r="A46" s="3"/>
      <c r="B46" s="3" t="s">
        <v>115</v>
      </c>
      <c r="C46" s="4" t="s">
        <v>39</v>
      </c>
      <c r="D46" s="5">
        <v>315212652.05000001</v>
      </c>
      <c r="E46" s="5">
        <v>321946690</v>
      </c>
      <c r="F46" s="5">
        <v>245656847</v>
      </c>
      <c r="G46" s="5">
        <v>333032404</v>
      </c>
      <c r="H46" s="5">
        <f t="shared" si="1"/>
        <v>17819751.949999988</v>
      </c>
      <c r="I46" s="5">
        <f t="shared" si="2"/>
        <v>87375557</v>
      </c>
      <c r="J46" s="6">
        <f t="shared" si="8"/>
        <v>4.8999999999999998E-3</v>
      </c>
      <c r="K46" s="5">
        <v>154940123</v>
      </c>
      <c r="L46" s="5">
        <v>154940123</v>
      </c>
    </row>
    <row r="47" spans="1:12" x14ac:dyDescent="0.2">
      <c r="A47" s="3"/>
      <c r="B47" s="3" t="s">
        <v>116</v>
      </c>
      <c r="C47" s="4" t="s">
        <v>40</v>
      </c>
      <c r="D47" s="5">
        <v>261286524.59999999</v>
      </c>
      <c r="E47" s="5">
        <v>9397515488.2099991</v>
      </c>
      <c r="F47" s="5">
        <f>9290229590.16+17223600</f>
        <v>9307453190.1599998</v>
      </c>
      <c r="G47" s="5">
        <v>9142507208.3899994</v>
      </c>
      <c r="H47" s="5">
        <f t="shared" si="1"/>
        <v>8881220683.789999</v>
      </c>
      <c r="I47" s="5">
        <f t="shared" si="2"/>
        <v>-164945981.77000046</v>
      </c>
      <c r="J47" s="6">
        <f>ROUND(G47/$G$82,4)-0.0001</f>
        <v>0.13340000000000002</v>
      </c>
      <c r="K47" s="5">
        <v>9080723614.8299999</v>
      </c>
      <c r="L47" s="5">
        <v>8866308453.8600006</v>
      </c>
    </row>
    <row r="48" spans="1:12" x14ac:dyDescent="0.2">
      <c r="A48" s="14" t="s">
        <v>22</v>
      </c>
      <c r="B48" s="15"/>
      <c r="C48" s="16"/>
      <c r="D48" s="11">
        <f>SUM(D41:D47)</f>
        <v>13060630505.189999</v>
      </c>
      <c r="E48" s="11">
        <f>SUM(E41:E47)</f>
        <v>14301200208.849998</v>
      </c>
      <c r="F48" s="11">
        <f>SUM(F41:F47)</f>
        <v>14709169125.33</v>
      </c>
      <c r="G48" s="11">
        <f>SUM(G41:G47)</f>
        <v>14579597756.610001</v>
      </c>
      <c r="H48" s="11">
        <f t="shared" si="1"/>
        <v>1518967251.420002</v>
      </c>
      <c r="I48" s="11">
        <f t="shared" si="2"/>
        <v>-129571368.71999931</v>
      </c>
      <c r="J48" s="12">
        <f>ROUND(G48/$G$82,4)</f>
        <v>0.21290000000000001</v>
      </c>
      <c r="K48" s="11">
        <f t="shared" ref="K48:L48" si="11">SUM(K41:K47)</f>
        <v>12436870868.33</v>
      </c>
      <c r="L48" s="11">
        <f t="shared" si="11"/>
        <v>11951697726.66</v>
      </c>
    </row>
    <row r="49" spans="1:12" x14ac:dyDescent="0.2">
      <c r="A49" s="3" t="s">
        <v>21</v>
      </c>
      <c r="B49" s="3" t="s">
        <v>133</v>
      </c>
      <c r="C49" s="4" t="s">
        <v>65</v>
      </c>
      <c r="D49" s="5">
        <v>923962181.00999999</v>
      </c>
      <c r="E49" s="5">
        <v>798652028</v>
      </c>
      <c r="F49" s="5">
        <v>808570822</v>
      </c>
      <c r="G49" s="5">
        <v>743449473</v>
      </c>
      <c r="H49" s="5">
        <f t="shared" si="1"/>
        <v>-180512708.00999999</v>
      </c>
      <c r="I49" s="5">
        <f t="shared" si="2"/>
        <v>-65121349</v>
      </c>
      <c r="J49" s="6">
        <f>ROUND(G49/$G$82,4)</f>
        <v>1.09E-2</v>
      </c>
      <c r="K49" s="5">
        <v>617355013</v>
      </c>
      <c r="L49" s="5">
        <v>739484710.24000001</v>
      </c>
    </row>
    <row r="50" spans="1:12" ht="40.5" x14ac:dyDescent="0.2">
      <c r="A50" s="3"/>
      <c r="B50" s="3" t="s">
        <v>134</v>
      </c>
      <c r="C50" s="4" t="s">
        <v>66</v>
      </c>
      <c r="D50" s="5">
        <v>39585382.799999997</v>
      </c>
      <c r="E50" s="5">
        <v>39240774</v>
      </c>
      <c r="F50" s="5">
        <v>40663208.299999997</v>
      </c>
      <c r="G50" s="5">
        <v>40413907</v>
      </c>
      <c r="H50" s="5">
        <f t="shared" si="1"/>
        <v>828524.20000000298</v>
      </c>
      <c r="I50" s="5">
        <f t="shared" si="2"/>
        <v>-249301.29999999702</v>
      </c>
      <c r="J50" s="6">
        <f>ROUND(G50/$G$82,4)-0.0001</f>
        <v>4.999999999999999E-4</v>
      </c>
      <c r="K50" s="5">
        <v>40474707</v>
      </c>
      <c r="L50" s="5">
        <v>40647807</v>
      </c>
    </row>
    <row r="51" spans="1:12" x14ac:dyDescent="0.2">
      <c r="A51" s="14" t="s">
        <v>64</v>
      </c>
      <c r="B51" s="15"/>
      <c r="C51" s="16"/>
      <c r="D51" s="11">
        <f>SUM(D49:D50)</f>
        <v>963547563.80999994</v>
      </c>
      <c r="E51" s="11">
        <f>SUM(E49:E50)</f>
        <v>837892802</v>
      </c>
      <c r="F51" s="11">
        <f>SUM(F49:F50)</f>
        <v>849234030.29999995</v>
      </c>
      <c r="G51" s="11">
        <f>SUM(G49:G50)</f>
        <v>783863380</v>
      </c>
      <c r="H51" s="11">
        <f t="shared" si="1"/>
        <v>-179684183.80999994</v>
      </c>
      <c r="I51" s="11">
        <f t="shared" si="2"/>
        <v>-65370650.299999952</v>
      </c>
      <c r="J51" s="12">
        <f t="shared" ref="J51:J56" si="12">ROUND(G51/$G$82,4)</f>
        <v>1.14E-2</v>
      </c>
      <c r="K51" s="11">
        <f t="shared" ref="K51:L51" si="13">SUM(K49:K50)</f>
        <v>657829720</v>
      </c>
      <c r="L51" s="11">
        <f t="shared" si="13"/>
        <v>780132517.24000001</v>
      </c>
    </row>
    <row r="52" spans="1:12" x14ac:dyDescent="0.2">
      <c r="A52" s="3" t="s">
        <v>41</v>
      </c>
      <c r="B52" s="3" t="s">
        <v>126</v>
      </c>
      <c r="C52" s="4" t="s">
        <v>56</v>
      </c>
      <c r="D52" s="5">
        <v>2908940876.5599999</v>
      </c>
      <c r="E52" s="5">
        <v>3400566197.98</v>
      </c>
      <c r="F52" s="5">
        <f>5193684984.55+53205900+41337300</f>
        <v>5288228184.5500002</v>
      </c>
      <c r="G52" s="5">
        <v>2129090738.99</v>
      </c>
      <c r="H52" s="5">
        <f t="shared" si="1"/>
        <v>-779850137.56999993</v>
      </c>
      <c r="I52" s="5">
        <f t="shared" si="2"/>
        <v>-3159137445.5600004</v>
      </c>
      <c r="J52" s="6">
        <f t="shared" si="12"/>
        <v>3.1099999999999999E-2</v>
      </c>
      <c r="K52" s="5">
        <v>2044631851</v>
      </c>
      <c r="L52" s="5">
        <v>1771315494.5</v>
      </c>
    </row>
    <row r="53" spans="1:12" x14ac:dyDescent="0.2">
      <c r="A53" s="3"/>
      <c r="B53" s="3" t="s">
        <v>127</v>
      </c>
      <c r="C53" s="4" t="s">
        <v>57</v>
      </c>
      <c r="D53" s="5">
        <v>1784221360.26</v>
      </c>
      <c r="E53" s="5">
        <v>2018936008.2</v>
      </c>
      <c r="F53" s="5">
        <v>2337557249.4400001</v>
      </c>
      <c r="G53" s="5">
        <v>1800872405</v>
      </c>
      <c r="H53" s="5">
        <f t="shared" si="1"/>
        <v>16651044.74000001</v>
      </c>
      <c r="I53" s="5">
        <f t="shared" si="2"/>
        <v>-536684844.44000006</v>
      </c>
      <c r="J53" s="6">
        <f t="shared" si="12"/>
        <v>2.63E-2</v>
      </c>
      <c r="K53" s="5">
        <v>1539414375.2</v>
      </c>
      <c r="L53" s="5">
        <v>1331284867.7</v>
      </c>
    </row>
    <row r="54" spans="1:12" x14ac:dyDescent="0.2">
      <c r="A54" s="3"/>
      <c r="B54" s="3" t="s">
        <v>128</v>
      </c>
      <c r="C54" s="4" t="s">
        <v>58</v>
      </c>
      <c r="D54" s="5">
        <v>88267459.790000007</v>
      </c>
      <c r="E54" s="5">
        <v>41993892</v>
      </c>
      <c r="F54" s="5">
        <v>218415624.08000001</v>
      </c>
      <c r="G54" s="5">
        <v>106823711.81</v>
      </c>
      <c r="H54" s="5">
        <f t="shared" si="1"/>
        <v>18556252.019999996</v>
      </c>
      <c r="I54" s="5">
        <f t="shared" si="2"/>
        <v>-111591912.27000001</v>
      </c>
      <c r="J54" s="6">
        <f t="shared" si="12"/>
        <v>1.6000000000000001E-3</v>
      </c>
      <c r="K54" s="5">
        <v>90552467</v>
      </c>
      <c r="L54" s="5">
        <v>88445425</v>
      </c>
    </row>
    <row r="55" spans="1:12" x14ac:dyDescent="0.2">
      <c r="A55" s="3"/>
      <c r="B55" s="3" t="s">
        <v>129</v>
      </c>
      <c r="C55" s="4" t="s">
        <v>59</v>
      </c>
      <c r="D55" s="5">
        <v>98169202.530000001</v>
      </c>
      <c r="E55" s="5">
        <v>90505119</v>
      </c>
      <c r="F55" s="5">
        <v>89905119</v>
      </c>
      <c r="G55" s="5">
        <v>95922592</v>
      </c>
      <c r="H55" s="5">
        <f t="shared" si="1"/>
        <v>-2246610.5300000012</v>
      </c>
      <c r="I55" s="5">
        <f t="shared" si="2"/>
        <v>6017473</v>
      </c>
      <c r="J55" s="6">
        <f t="shared" si="12"/>
        <v>1.4E-3</v>
      </c>
      <c r="K55" s="5">
        <v>93979271</v>
      </c>
      <c r="L55" s="5">
        <v>93979271</v>
      </c>
    </row>
    <row r="56" spans="1:12" ht="60.75" x14ac:dyDescent="0.2">
      <c r="A56" s="3"/>
      <c r="B56" s="3" t="s">
        <v>130</v>
      </c>
      <c r="C56" s="4" t="s">
        <v>60</v>
      </c>
      <c r="D56" s="5">
        <v>146269387.28999999</v>
      </c>
      <c r="E56" s="5">
        <v>159482263</v>
      </c>
      <c r="F56" s="5">
        <v>168212703</v>
      </c>
      <c r="G56" s="5">
        <v>161562703</v>
      </c>
      <c r="H56" s="5">
        <f t="shared" si="1"/>
        <v>15293315.710000008</v>
      </c>
      <c r="I56" s="5">
        <f t="shared" si="2"/>
        <v>-6650000</v>
      </c>
      <c r="J56" s="6">
        <f t="shared" si="12"/>
        <v>2.3999999999999998E-3</v>
      </c>
      <c r="K56" s="5">
        <v>153484568</v>
      </c>
      <c r="L56" s="5">
        <v>153484568</v>
      </c>
    </row>
    <row r="57" spans="1:12" x14ac:dyDescent="0.2">
      <c r="A57" s="3"/>
      <c r="B57" s="3" t="s">
        <v>131</v>
      </c>
      <c r="C57" s="4" t="s">
        <v>61</v>
      </c>
      <c r="D57" s="5">
        <v>515052451.06</v>
      </c>
      <c r="E57" s="5">
        <v>894562893</v>
      </c>
      <c r="F57" s="5">
        <v>1440743008.03</v>
      </c>
      <c r="G57" s="5">
        <v>475902583.39999998</v>
      </c>
      <c r="H57" s="5">
        <f t="shared" si="1"/>
        <v>-39149867.660000026</v>
      </c>
      <c r="I57" s="5">
        <f t="shared" si="2"/>
        <v>-964840424.63</v>
      </c>
      <c r="J57" s="6">
        <f>ROUND(G57/$G$82,4)-0.0001</f>
        <v>6.7999999999999996E-3</v>
      </c>
      <c r="K57" s="5">
        <v>318636061</v>
      </c>
      <c r="L57" s="5">
        <v>314668334</v>
      </c>
    </row>
    <row r="58" spans="1:12" x14ac:dyDescent="0.2">
      <c r="A58" s="14" t="s">
        <v>55</v>
      </c>
      <c r="B58" s="15"/>
      <c r="C58" s="16"/>
      <c r="D58" s="11">
        <f>SUM(D52:D57)</f>
        <v>5540920737.4899998</v>
      </c>
      <c r="E58" s="11">
        <f>SUM(E52:E57)</f>
        <v>6606046373.1800003</v>
      </c>
      <c r="F58" s="11">
        <f>SUM(F52:F57)</f>
        <v>9543061888.1000004</v>
      </c>
      <c r="G58" s="11">
        <f>SUM(G52:G57)</f>
        <v>4770174734.1999998</v>
      </c>
      <c r="H58" s="11">
        <f t="shared" si="1"/>
        <v>-770746003.28999996</v>
      </c>
      <c r="I58" s="11">
        <f t="shared" si="2"/>
        <v>-4772887153.9000006</v>
      </c>
      <c r="J58" s="12">
        <f>ROUND(G58/$G$82,4)</f>
        <v>6.9599999999999995E-2</v>
      </c>
      <c r="K58" s="11">
        <f t="shared" ref="K58:L58" si="14">SUM(K52:K57)</f>
        <v>4240698593.1999998</v>
      </c>
      <c r="L58" s="11">
        <f t="shared" si="14"/>
        <v>3753177960.1999998</v>
      </c>
    </row>
    <row r="59" spans="1:12" x14ac:dyDescent="0.2">
      <c r="A59" s="3" t="s">
        <v>4</v>
      </c>
      <c r="B59" s="3" t="s">
        <v>149</v>
      </c>
      <c r="C59" s="4" t="s">
        <v>85</v>
      </c>
      <c r="D59" s="5">
        <v>143590731.24000001</v>
      </c>
      <c r="E59" s="5">
        <v>160513735.78</v>
      </c>
      <c r="F59" s="5">
        <v>146850254.78</v>
      </c>
      <c r="G59" s="5">
        <v>167258803</v>
      </c>
      <c r="H59" s="5">
        <f t="shared" si="1"/>
        <v>23668071.75999999</v>
      </c>
      <c r="I59" s="5">
        <f t="shared" si="2"/>
        <v>20408548.219999999</v>
      </c>
      <c r="J59" s="6">
        <f>ROUND(G59/$G$82,4)</f>
        <v>2.3999999999999998E-3</v>
      </c>
      <c r="K59" s="5">
        <v>167258803</v>
      </c>
      <c r="L59" s="5">
        <v>167258803</v>
      </c>
    </row>
    <row r="60" spans="1:12" x14ac:dyDescent="0.2">
      <c r="A60" s="3"/>
      <c r="B60" s="3" t="s">
        <v>146</v>
      </c>
      <c r="C60" s="4" t="s">
        <v>81</v>
      </c>
      <c r="D60" s="5">
        <v>1533834073.2</v>
      </c>
      <c r="E60" s="5">
        <v>1743766099.02</v>
      </c>
      <c r="F60" s="5">
        <v>1952467182.8299999</v>
      </c>
      <c r="G60" s="5">
        <v>1790614470.1099999</v>
      </c>
      <c r="H60" s="5">
        <f t="shared" si="1"/>
        <v>256780396.90999985</v>
      </c>
      <c r="I60" s="5">
        <f t="shared" si="2"/>
        <v>-161852712.72000003</v>
      </c>
      <c r="J60" s="6">
        <f>ROUND(G60/$G$82,4)</f>
        <v>2.6100000000000002E-2</v>
      </c>
      <c r="K60" s="5">
        <v>1710639553.3299999</v>
      </c>
      <c r="L60" s="5">
        <v>1711334580.1500001</v>
      </c>
    </row>
    <row r="61" spans="1:12" x14ac:dyDescent="0.2">
      <c r="A61" s="3"/>
      <c r="B61" s="3" t="s">
        <v>117</v>
      </c>
      <c r="C61" s="4" t="s">
        <v>43</v>
      </c>
      <c r="D61" s="5">
        <v>11137473756.190001</v>
      </c>
      <c r="E61" s="5">
        <v>11949023343.299999</v>
      </c>
      <c r="F61" s="5">
        <f>12607214803.48-75000000</f>
        <v>12532214803.48</v>
      </c>
      <c r="G61" s="5">
        <v>13151939802.469999</v>
      </c>
      <c r="H61" s="5">
        <f t="shared" si="1"/>
        <v>2014466046.2799988</v>
      </c>
      <c r="I61" s="5">
        <f t="shared" si="2"/>
        <v>619724998.98999977</v>
      </c>
      <c r="J61" s="6">
        <f>ROUND(G61/$G$82,4)</f>
        <v>0.192</v>
      </c>
      <c r="K61" s="5">
        <v>13027131360.799999</v>
      </c>
      <c r="L61" s="5">
        <v>13332742620.299999</v>
      </c>
    </row>
    <row r="62" spans="1:12" x14ac:dyDescent="0.2">
      <c r="A62" s="3"/>
      <c r="B62" s="3" t="s">
        <v>138</v>
      </c>
      <c r="C62" s="4" t="s">
        <v>70</v>
      </c>
      <c r="D62" s="5">
        <v>1758572339.04</v>
      </c>
      <c r="E62" s="5">
        <v>2925003593.1999998</v>
      </c>
      <c r="F62" s="5">
        <f>4998709919.3-100000000-25000000-100000000</f>
        <v>4773709919.3000002</v>
      </c>
      <c r="G62" s="5">
        <v>2563785313.2800002</v>
      </c>
      <c r="H62" s="5">
        <f t="shared" si="1"/>
        <v>805212974.24000025</v>
      </c>
      <c r="I62" s="5">
        <f t="shared" si="2"/>
        <v>-2209924606.02</v>
      </c>
      <c r="J62" s="6">
        <f>ROUND(G62/$G$82,4)</f>
        <v>3.7400000000000003E-2</v>
      </c>
      <c r="K62" s="5">
        <v>2551491723.52</v>
      </c>
      <c r="L62" s="5">
        <v>2562870423.52</v>
      </c>
    </row>
    <row r="63" spans="1:12" ht="40.5" x14ac:dyDescent="0.2">
      <c r="A63" s="3"/>
      <c r="B63" s="3" t="s">
        <v>135</v>
      </c>
      <c r="C63" s="4" t="s">
        <v>67</v>
      </c>
      <c r="D63" s="5">
        <v>327701393.70999998</v>
      </c>
      <c r="E63" s="5">
        <v>276168305</v>
      </c>
      <c r="F63" s="5">
        <v>298316389.13999999</v>
      </c>
      <c r="G63" s="5">
        <v>281367574.27999997</v>
      </c>
      <c r="H63" s="5">
        <f t="shared" si="1"/>
        <v>-46333819.430000007</v>
      </c>
      <c r="I63" s="5">
        <f t="shared" si="2"/>
        <v>-16948814.860000014</v>
      </c>
      <c r="J63" s="6">
        <f>ROUND(G63/$G$82,4)+0.0004</f>
        <v>4.5000000000000005E-3</v>
      </c>
      <c r="K63" s="5">
        <v>110380639.68000001</v>
      </c>
      <c r="L63" s="5">
        <v>119029964.68000001</v>
      </c>
    </row>
    <row r="64" spans="1:12" x14ac:dyDescent="0.2">
      <c r="A64" s="14" t="s">
        <v>42</v>
      </c>
      <c r="B64" s="15"/>
      <c r="C64" s="16"/>
      <c r="D64" s="11">
        <f>SUM(D59:D63)</f>
        <v>14901172293.380001</v>
      </c>
      <c r="E64" s="11">
        <f>SUM(E59:E63)</f>
        <v>17054475076.299999</v>
      </c>
      <c r="F64" s="11">
        <f>SUM(F59:F63)</f>
        <v>19703558549.529999</v>
      </c>
      <c r="G64" s="11">
        <f>SUM(G59:G63)</f>
        <v>17954965963.139999</v>
      </c>
      <c r="H64" s="11">
        <f t="shared" si="1"/>
        <v>3053793669.7599983</v>
      </c>
      <c r="I64" s="11">
        <f t="shared" si="2"/>
        <v>-1748592586.3899994</v>
      </c>
      <c r="J64" s="12">
        <f>ROUND(G64/$G$82,4)+0.0002</f>
        <v>0.26239999999999997</v>
      </c>
      <c r="K64" s="11">
        <f t="shared" ref="K64:L64" si="15">SUM(K59:K63)</f>
        <v>17566902080.329998</v>
      </c>
      <c r="L64" s="11">
        <f t="shared" si="15"/>
        <v>17893236391.649998</v>
      </c>
    </row>
    <row r="65" spans="1:12" x14ac:dyDescent="0.2">
      <c r="A65" s="3" t="s">
        <v>5</v>
      </c>
      <c r="B65" s="3" t="s">
        <v>147</v>
      </c>
      <c r="C65" s="4" t="s">
        <v>83</v>
      </c>
      <c r="D65" s="5">
        <v>486639986.25999999</v>
      </c>
      <c r="E65" s="5">
        <v>307957125</v>
      </c>
      <c r="F65" s="5">
        <v>299752638.44999999</v>
      </c>
      <c r="G65" s="5">
        <v>344932049</v>
      </c>
      <c r="H65" s="5">
        <f t="shared" si="1"/>
        <v>-141707937.25999999</v>
      </c>
      <c r="I65" s="5">
        <f t="shared" si="2"/>
        <v>45179410.550000012</v>
      </c>
      <c r="J65" s="6">
        <f t="shared" ref="J65:J71" si="16">ROUND(G65/$G$82,4)</f>
        <v>5.0000000000000001E-3</v>
      </c>
      <c r="K65" s="5">
        <v>316269003</v>
      </c>
      <c r="L65" s="5">
        <v>316269003</v>
      </c>
    </row>
    <row r="66" spans="1:12" x14ac:dyDescent="0.2">
      <c r="A66" s="3"/>
      <c r="B66" s="3" t="s">
        <v>148</v>
      </c>
      <c r="C66" s="4" t="s">
        <v>84</v>
      </c>
      <c r="D66" s="5">
        <v>800327389.29999995</v>
      </c>
      <c r="E66" s="5">
        <v>1164966457</v>
      </c>
      <c r="F66" s="5">
        <v>2298857299.6999998</v>
      </c>
      <c r="G66" s="5">
        <v>1519837551.3299999</v>
      </c>
      <c r="H66" s="5">
        <f t="shared" si="1"/>
        <v>719510162.02999997</v>
      </c>
      <c r="I66" s="5">
        <f t="shared" si="2"/>
        <v>-779019748.36999989</v>
      </c>
      <c r="J66" s="6">
        <f t="shared" si="16"/>
        <v>2.2200000000000001E-2</v>
      </c>
      <c r="K66" s="5">
        <v>281297576.76999998</v>
      </c>
      <c r="L66" s="5">
        <v>313994646.69999999</v>
      </c>
    </row>
    <row r="67" spans="1:12" x14ac:dyDescent="0.2">
      <c r="A67" s="3"/>
      <c r="B67" s="3" t="s">
        <v>150</v>
      </c>
      <c r="C67" s="4" t="s">
        <v>86</v>
      </c>
      <c r="D67" s="5">
        <v>147779806</v>
      </c>
      <c r="E67" s="5">
        <v>147496914</v>
      </c>
      <c r="F67" s="5">
        <v>210519659</v>
      </c>
      <c r="G67" s="5">
        <v>209973080</v>
      </c>
      <c r="H67" s="5">
        <f t="shared" si="1"/>
        <v>62193274</v>
      </c>
      <c r="I67" s="5">
        <f t="shared" si="2"/>
        <v>-546579</v>
      </c>
      <c r="J67" s="6">
        <f t="shared" si="16"/>
        <v>3.0999999999999999E-3</v>
      </c>
      <c r="K67" s="5">
        <v>93417625</v>
      </c>
      <c r="L67" s="5">
        <v>93246053</v>
      </c>
    </row>
    <row r="68" spans="1:12" ht="40.5" x14ac:dyDescent="0.2">
      <c r="A68" s="3"/>
      <c r="B68" s="3" t="s">
        <v>151</v>
      </c>
      <c r="C68" s="4" t="s">
        <v>87</v>
      </c>
      <c r="D68" s="5">
        <v>12054696.23</v>
      </c>
      <c r="E68" s="5">
        <v>16415221</v>
      </c>
      <c r="F68" s="5">
        <f>16440005+40442500</f>
        <v>56882505</v>
      </c>
      <c r="G68" s="5">
        <v>16147067</v>
      </c>
      <c r="H68" s="5">
        <f t="shared" ref="H68:H82" si="17">G68-D68</f>
        <v>4092370.7699999996</v>
      </c>
      <c r="I68" s="5">
        <f t="shared" ref="I68:I82" si="18">G68-F68</f>
        <v>-40735438</v>
      </c>
      <c r="J68" s="6">
        <f t="shared" si="16"/>
        <v>2.0000000000000001E-4</v>
      </c>
      <c r="K68" s="5">
        <v>16147067</v>
      </c>
      <c r="L68" s="5">
        <v>16147067</v>
      </c>
    </row>
    <row r="69" spans="1:12" x14ac:dyDescent="0.2">
      <c r="A69" s="14" t="s">
        <v>82</v>
      </c>
      <c r="B69" s="15"/>
      <c r="C69" s="16"/>
      <c r="D69" s="11">
        <f>SUM(D65:D68)</f>
        <v>1446801877.79</v>
      </c>
      <c r="E69" s="11">
        <f>SUM(E65:E68)</f>
        <v>1636835717</v>
      </c>
      <c r="F69" s="11">
        <f>SUM(F65:F68)</f>
        <v>2866012102.1499996</v>
      </c>
      <c r="G69" s="11">
        <f>SUM(G65:G68)</f>
        <v>2090889747.3299999</v>
      </c>
      <c r="H69" s="11">
        <f t="shared" si="17"/>
        <v>644087869.53999996</v>
      </c>
      <c r="I69" s="11">
        <f t="shared" si="18"/>
        <v>-775122354.81999969</v>
      </c>
      <c r="J69" s="12">
        <f t="shared" si="16"/>
        <v>3.0499999999999999E-2</v>
      </c>
      <c r="K69" s="11">
        <f t="shared" ref="K69:L69" si="19">SUM(K65:K68)</f>
        <v>707131271.76999998</v>
      </c>
      <c r="L69" s="11">
        <f t="shared" si="19"/>
        <v>739656769.70000005</v>
      </c>
    </row>
    <row r="70" spans="1:12" x14ac:dyDescent="0.2">
      <c r="A70" s="3" t="s">
        <v>6</v>
      </c>
      <c r="B70" s="3" t="s">
        <v>118</v>
      </c>
      <c r="C70" s="4" t="s">
        <v>45</v>
      </c>
      <c r="D70" s="5">
        <v>30415961</v>
      </c>
      <c r="E70" s="5">
        <v>37314462</v>
      </c>
      <c r="F70" s="5">
        <v>37314462</v>
      </c>
      <c r="G70" s="5">
        <v>38656512</v>
      </c>
      <c r="H70" s="5">
        <f t="shared" si="17"/>
        <v>8240551</v>
      </c>
      <c r="I70" s="5">
        <f t="shared" si="18"/>
        <v>1342050</v>
      </c>
      <c r="J70" s="6">
        <f t="shared" si="16"/>
        <v>5.9999999999999995E-4</v>
      </c>
      <c r="K70" s="5">
        <v>31905339</v>
      </c>
      <c r="L70" s="5">
        <v>31856729</v>
      </c>
    </row>
    <row r="71" spans="1:12" x14ac:dyDescent="0.2">
      <c r="A71" s="3"/>
      <c r="B71" s="3" t="s">
        <v>119</v>
      </c>
      <c r="C71" s="4" t="s">
        <v>46</v>
      </c>
      <c r="D71" s="5">
        <v>79702240.400000006</v>
      </c>
      <c r="E71" s="5">
        <v>70975822</v>
      </c>
      <c r="F71" s="5">
        <v>71575822</v>
      </c>
      <c r="G71" s="5">
        <v>75282190</v>
      </c>
      <c r="H71" s="5">
        <f t="shared" si="17"/>
        <v>-4420050.400000006</v>
      </c>
      <c r="I71" s="5">
        <f t="shared" si="18"/>
        <v>3706368</v>
      </c>
      <c r="J71" s="6">
        <f t="shared" si="16"/>
        <v>1.1000000000000001E-3</v>
      </c>
      <c r="K71" s="5">
        <v>71518080</v>
      </c>
      <c r="L71" s="5">
        <v>71518080</v>
      </c>
    </row>
    <row r="72" spans="1:12" ht="40.5" x14ac:dyDescent="0.2">
      <c r="A72" s="3"/>
      <c r="B72" s="3" t="s">
        <v>120</v>
      </c>
      <c r="C72" s="4" t="s">
        <v>47</v>
      </c>
      <c r="D72" s="5">
        <v>37962219.439999998</v>
      </c>
      <c r="E72" s="5">
        <v>39899645</v>
      </c>
      <c r="F72" s="5">
        <v>42154257</v>
      </c>
      <c r="G72" s="5">
        <v>39150433</v>
      </c>
      <c r="H72" s="5">
        <f t="shared" si="17"/>
        <v>1188213.5600000024</v>
      </c>
      <c r="I72" s="5">
        <f t="shared" si="18"/>
        <v>-3003824</v>
      </c>
      <c r="J72" s="6">
        <f>ROUND(G72/$G$82,4)-0.0001</f>
        <v>4.999999999999999E-4</v>
      </c>
      <c r="K72" s="5">
        <v>39150433</v>
      </c>
      <c r="L72" s="5">
        <v>39150433</v>
      </c>
    </row>
    <row r="73" spans="1:12" x14ac:dyDescent="0.2">
      <c r="A73" s="14" t="s">
        <v>44</v>
      </c>
      <c r="B73" s="15"/>
      <c r="C73" s="16"/>
      <c r="D73" s="11">
        <f>SUM(D70:D72)</f>
        <v>148080420.84</v>
      </c>
      <c r="E73" s="11">
        <f>SUM(E70:E72)</f>
        <v>148189929</v>
      </c>
      <c r="F73" s="11">
        <f>SUM(F70:F72)</f>
        <v>151044541</v>
      </c>
      <c r="G73" s="11">
        <f>SUM(G70:G72)</f>
        <v>153089135</v>
      </c>
      <c r="H73" s="11">
        <f t="shared" si="17"/>
        <v>5008714.1599999964</v>
      </c>
      <c r="I73" s="11">
        <f t="shared" si="18"/>
        <v>2044594</v>
      </c>
      <c r="J73" s="12">
        <f>ROUND(G73/$G$82,4)</f>
        <v>2.2000000000000001E-3</v>
      </c>
      <c r="K73" s="11">
        <f t="shared" ref="K73:L73" si="20">SUM(K70:K72)</f>
        <v>142573852</v>
      </c>
      <c r="L73" s="11">
        <f t="shared" si="20"/>
        <v>142525242</v>
      </c>
    </row>
    <row r="74" spans="1:12" ht="40.5" x14ac:dyDescent="0.2">
      <c r="A74" s="3" t="s">
        <v>16</v>
      </c>
      <c r="B74" s="3" t="s">
        <v>141</v>
      </c>
      <c r="C74" s="4" t="s">
        <v>74</v>
      </c>
      <c r="D74" s="5">
        <v>55599048.359999999</v>
      </c>
      <c r="E74" s="5">
        <v>221042060.36000001</v>
      </c>
      <c r="F74" s="5">
        <f>165673478.36-119231500</f>
        <v>46441978.360000014</v>
      </c>
      <c r="G74" s="5">
        <v>172273256.84999999</v>
      </c>
      <c r="H74" s="5">
        <f t="shared" si="17"/>
        <v>116674208.48999999</v>
      </c>
      <c r="I74" s="5">
        <f t="shared" si="18"/>
        <v>125831278.48999998</v>
      </c>
      <c r="J74" s="6">
        <f>ROUND(G74/$G$82,4)</f>
        <v>2.5000000000000001E-3</v>
      </c>
      <c r="K74" s="5">
        <v>245904808.84</v>
      </c>
      <c r="L74" s="5">
        <v>319119678.17000002</v>
      </c>
    </row>
    <row r="75" spans="1:12" x14ac:dyDescent="0.2">
      <c r="A75" s="14" t="s">
        <v>73</v>
      </c>
      <c r="B75" s="15"/>
      <c r="C75" s="16"/>
      <c r="D75" s="11">
        <f>SUM(D74)</f>
        <v>55599048.359999999</v>
      </c>
      <c r="E75" s="11">
        <f>SUM(E74)</f>
        <v>221042060.36000001</v>
      </c>
      <c r="F75" s="11">
        <f>SUM(F74)</f>
        <v>46441978.360000014</v>
      </c>
      <c r="G75" s="11">
        <f>SUM(G74)</f>
        <v>172273256.84999999</v>
      </c>
      <c r="H75" s="11">
        <f t="shared" si="17"/>
        <v>116674208.48999999</v>
      </c>
      <c r="I75" s="11">
        <f t="shared" si="18"/>
        <v>125831278.48999998</v>
      </c>
      <c r="J75" s="12">
        <f>ROUND(G75/$G$82,4)</f>
        <v>2.5000000000000001E-3</v>
      </c>
      <c r="K75" s="11">
        <f t="shared" ref="K75:L75" si="21">SUM(K74)</f>
        <v>245904808.84</v>
      </c>
      <c r="L75" s="11">
        <f t="shared" si="21"/>
        <v>319119678.17000002</v>
      </c>
    </row>
    <row r="76" spans="1:12" ht="60.75" x14ac:dyDescent="0.2">
      <c r="A76" s="3" t="s">
        <v>49</v>
      </c>
      <c r="B76" s="3" t="s">
        <v>142</v>
      </c>
      <c r="C76" s="4" t="s">
        <v>75</v>
      </c>
      <c r="D76" s="5">
        <v>2185494500</v>
      </c>
      <c r="E76" s="5">
        <v>2276300000</v>
      </c>
      <c r="F76" s="5">
        <v>2272273750</v>
      </c>
      <c r="G76" s="5">
        <v>2415753000</v>
      </c>
      <c r="H76" s="5">
        <f t="shared" si="17"/>
        <v>230258500</v>
      </c>
      <c r="I76" s="5">
        <f t="shared" si="18"/>
        <v>143479250</v>
      </c>
      <c r="J76" s="6">
        <f>ROUND(G76/$G$82,4)</f>
        <v>3.5299999999999998E-2</v>
      </c>
      <c r="K76" s="5">
        <v>2470982000</v>
      </c>
      <c r="L76" s="5">
        <v>2276300000</v>
      </c>
    </row>
    <row r="77" spans="1:12" x14ac:dyDescent="0.2">
      <c r="A77" s="3"/>
      <c r="B77" s="3" t="s">
        <v>121</v>
      </c>
      <c r="C77" s="4" t="s">
        <v>50</v>
      </c>
      <c r="D77" s="5">
        <v>1251575953</v>
      </c>
      <c r="E77" s="5">
        <v>531600000</v>
      </c>
      <c r="F77" s="5">
        <v>730536761</v>
      </c>
      <c r="G77" s="5">
        <v>421422020</v>
      </c>
      <c r="H77" s="5">
        <f t="shared" si="17"/>
        <v>-830153933</v>
      </c>
      <c r="I77" s="5">
        <f t="shared" si="18"/>
        <v>-309114741</v>
      </c>
      <c r="J77" s="6">
        <f>ROUND(G77/$G$82,4)</f>
        <v>6.1999999999999998E-3</v>
      </c>
      <c r="K77" s="5">
        <v>0</v>
      </c>
      <c r="L77" s="5">
        <v>0</v>
      </c>
    </row>
    <row r="78" spans="1:12" ht="40.5" x14ac:dyDescent="0.2">
      <c r="A78" s="3"/>
      <c r="B78" s="3" t="s">
        <v>122</v>
      </c>
      <c r="C78" s="4" t="s">
        <v>51</v>
      </c>
      <c r="D78" s="5">
        <v>308549227.76999998</v>
      </c>
      <c r="E78" s="5">
        <v>136972570.69</v>
      </c>
      <c r="F78" s="5">
        <v>436549545.69</v>
      </c>
      <c r="G78" s="5">
        <v>130750000</v>
      </c>
      <c r="H78" s="5">
        <f t="shared" si="17"/>
        <v>-177799227.76999998</v>
      </c>
      <c r="I78" s="5">
        <f t="shared" si="18"/>
        <v>-305799545.69</v>
      </c>
      <c r="J78" s="6">
        <f>ROUND(G78/$G$82,4)-0.0001</f>
        <v>1.8E-3</v>
      </c>
      <c r="K78" s="5">
        <v>32025555.559999999</v>
      </c>
      <c r="L78" s="5">
        <v>25750000</v>
      </c>
    </row>
    <row r="79" spans="1:12" x14ac:dyDescent="0.2">
      <c r="A79" s="14" t="s">
        <v>48</v>
      </c>
      <c r="B79" s="15"/>
      <c r="C79" s="16"/>
      <c r="D79" s="11">
        <f>SUM(D76:D78)</f>
        <v>3745619680.77</v>
      </c>
      <c r="E79" s="11">
        <f>SUM(E76:E78)</f>
        <v>2944872570.6900001</v>
      </c>
      <c r="F79" s="11">
        <f>SUM(F76:F78)</f>
        <v>3439360056.6900001</v>
      </c>
      <c r="G79" s="11">
        <f>SUM(G76:G78)</f>
        <v>2967925020</v>
      </c>
      <c r="H79" s="11">
        <f t="shared" si="17"/>
        <v>-777694660.76999998</v>
      </c>
      <c r="I79" s="11">
        <f t="shared" si="18"/>
        <v>-471435036.69000006</v>
      </c>
      <c r="J79" s="12">
        <f>ROUND(G79/$G$82,4)</f>
        <v>4.3299999999999998E-2</v>
      </c>
      <c r="K79" s="11">
        <f t="shared" ref="K79:L79" si="22">SUM(K76:K78)</f>
        <v>2503007555.5599999</v>
      </c>
      <c r="L79" s="11">
        <f t="shared" si="22"/>
        <v>2302050000</v>
      </c>
    </row>
    <row r="80" spans="1:12" x14ac:dyDescent="0.2">
      <c r="A80" s="3" t="s">
        <v>77</v>
      </c>
      <c r="B80" s="3" t="s">
        <v>62</v>
      </c>
      <c r="C80" s="4" t="s">
        <v>76</v>
      </c>
      <c r="D80" s="5">
        <v>0</v>
      </c>
      <c r="E80" s="5">
        <v>0</v>
      </c>
      <c r="F80" s="5">
        <v>0</v>
      </c>
      <c r="G80" s="5">
        <v>0</v>
      </c>
      <c r="H80" s="5">
        <f t="shared" si="17"/>
        <v>0</v>
      </c>
      <c r="I80" s="5">
        <f t="shared" si="18"/>
        <v>0</v>
      </c>
      <c r="J80" s="6">
        <f>ROUND(G80/$G$82,4)</f>
        <v>0</v>
      </c>
      <c r="K80" s="5">
        <v>1100000000</v>
      </c>
      <c r="L80" s="5">
        <v>2300000000</v>
      </c>
    </row>
    <row r="81" spans="1:12" x14ac:dyDescent="0.2">
      <c r="A81" s="14" t="s">
        <v>76</v>
      </c>
      <c r="B81" s="15"/>
      <c r="C81" s="16"/>
      <c r="D81" s="11">
        <f>SUM(D80)</f>
        <v>0</v>
      </c>
      <c r="E81" s="11">
        <f>SUM(E80)</f>
        <v>0</v>
      </c>
      <c r="F81" s="11">
        <f>SUM(F80)</f>
        <v>0</v>
      </c>
      <c r="G81" s="11">
        <f>SUM(G80)</f>
        <v>0</v>
      </c>
      <c r="H81" s="11">
        <f t="shared" si="17"/>
        <v>0</v>
      </c>
      <c r="I81" s="11">
        <f t="shared" si="18"/>
        <v>0</v>
      </c>
      <c r="J81" s="12">
        <f>ROUND(G81/$G$82,4)</f>
        <v>0</v>
      </c>
      <c r="K81" s="11">
        <f t="shared" ref="K81:L81" si="23">SUM(K80)</f>
        <v>1100000000</v>
      </c>
      <c r="L81" s="11">
        <f t="shared" si="23"/>
        <v>2300000000</v>
      </c>
    </row>
    <row r="82" spans="1:12" ht="29.25" customHeight="1" x14ac:dyDescent="0.2">
      <c r="A82" s="17" t="s">
        <v>96</v>
      </c>
      <c r="B82" s="18"/>
      <c r="C82" s="19"/>
      <c r="D82" s="7">
        <f t="shared" ref="D82:G82" si="24">D11+D14+D19+D30+D35+D40+D48+D51+D58+D64+D69+D73+D75+D79+D81</f>
        <v>64549972131.319992</v>
      </c>
      <c r="E82" s="7">
        <f t="shared" si="24"/>
        <v>67601383987.119995</v>
      </c>
      <c r="F82" s="7">
        <f t="shared" si="24"/>
        <v>76953562584.969986</v>
      </c>
      <c r="G82" s="7">
        <f t="shared" si="24"/>
        <v>68489781092.099998</v>
      </c>
      <c r="H82" s="7">
        <f t="shared" si="17"/>
        <v>3939808960.7800064</v>
      </c>
      <c r="I82" s="7">
        <f t="shared" si="18"/>
        <v>-8463781492.8699875</v>
      </c>
      <c r="J82" s="8">
        <f>ROUND(G82/$G$82,4)</f>
        <v>1</v>
      </c>
      <c r="K82" s="7">
        <f>K11+K14+K19+K30+K35+K40+K48+K51+K58+K64+K69+K73+K75+K79+K81</f>
        <v>63611840403.619987</v>
      </c>
      <c r="L82" s="7">
        <f>L11+L14+L19+L30+L35+L40+L48+L51+L58+L64+L69+L73+L75+L79+L81</f>
        <v>64481526416.299988</v>
      </c>
    </row>
    <row r="84" spans="1:12" x14ac:dyDescent="0.2">
      <c r="F84" s="1"/>
    </row>
  </sheetData>
  <autoFilter ref="A2:L82"/>
  <mergeCells count="17">
    <mergeCell ref="A75:C75"/>
    <mergeCell ref="A79:C79"/>
    <mergeCell ref="A81:C81"/>
    <mergeCell ref="A82:C82"/>
    <mergeCell ref="A1:L1"/>
    <mergeCell ref="A73:C73"/>
    <mergeCell ref="A48:C48"/>
    <mergeCell ref="A51:C51"/>
    <mergeCell ref="A58:C58"/>
    <mergeCell ref="A64:C64"/>
    <mergeCell ref="A69:C69"/>
    <mergeCell ref="A11:C11"/>
    <mergeCell ref="A14:C14"/>
    <mergeCell ref="A19:C19"/>
    <mergeCell ref="A30:C30"/>
    <mergeCell ref="A35:C35"/>
    <mergeCell ref="A40:C40"/>
  </mergeCells>
  <pageMargins left="0.15748031496062992" right="0.15748031496062992" top="0.27559055118110237" bottom="0.17" header="0.15748031496062992" footer="0.15748031496062992"/>
  <pageSetup paperSize="9" scale="42" fitToHeight="0" orientation="landscape" horizontalDpi="0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data</vt:lpstr>
      <vt:lpstr>data!Print_Area</vt:lpstr>
      <vt:lpstr>data!Print_Titles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2020-11-11T06:09:14Z</dcterms:modified>
</cp:coreProperties>
</file>